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D:\Orahovica\ZA SLANJE\"/>
    </mc:Choice>
  </mc:AlternateContent>
  <xr:revisionPtr revIDLastSave="0" documentId="13_ncr:1_{BC595CB5-34AD-43ED-9EF6-E698A4C30480}" xr6:coauthVersionLast="47" xr6:coauthVersionMax="47" xr10:uidLastSave="{00000000-0000-0000-0000-000000000000}"/>
  <bookViews>
    <workbookView xWindow="14303" yWindow="-98" windowWidth="19394" windowHeight="10395" xr2:uid="{12428D4D-6BE8-4C5F-9EB4-9BEA22404383}"/>
  </bookViews>
  <sheets>
    <sheet name="Troškovnik HOTEL JEZERO" sheetId="2" r:id="rId1"/>
  </sheets>
  <externalReferences>
    <externalReference r:id="rId2"/>
    <externalReference r:id="rId3"/>
  </externalReferences>
  <definedNames>
    <definedName name="_xlnm._FilterDatabase" localSheetId="0" hidden="1">'Troškovnik HOTEL JEZERO'!$F$1:$F$3053</definedName>
    <definedName name="_xlnm.Print_Area" localSheetId="0">'Troškovnik HOTEL JEZERO'!$A$1:$H$3062</definedName>
    <definedName name="POPUST">[1]FAKTORI!$B$2</definedName>
    <definedName name="REALIZACIJA_1997">'[2]Osn-Pod'!$E$5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11" i="2" l="1"/>
  <c r="G3002" i="2"/>
  <c r="G2984" i="2"/>
  <c r="G2982" i="2"/>
  <c r="G2980" i="2"/>
  <c r="G2978" i="2"/>
  <c r="G2976" i="2"/>
  <c r="G2974" i="2"/>
  <c r="G2972" i="2"/>
  <c r="G2970" i="2"/>
  <c r="G2968" i="2"/>
  <c r="G2966" i="2"/>
  <c r="G2964" i="2"/>
  <c r="G2962" i="2"/>
  <c r="G2960" i="2"/>
  <c r="G2958" i="2"/>
  <c r="G2956" i="2"/>
  <c r="G2954" i="2"/>
  <c r="G2952" i="2"/>
  <c r="G2950" i="2"/>
  <c r="G2948" i="2"/>
  <c r="G2946" i="2"/>
  <c r="G2939" i="2"/>
  <c r="G2938" i="2"/>
  <c r="G2937" i="2"/>
  <c r="G2933" i="2"/>
  <c r="G2934" i="2"/>
  <c r="G2932" i="2"/>
  <c r="G2929" i="2"/>
  <c r="G2927" i="2"/>
  <c r="G2925" i="2"/>
  <c r="G2923" i="2"/>
  <c r="G2921" i="2"/>
  <c r="G2919" i="2"/>
  <c r="G2917" i="2"/>
  <c r="G2915" i="2"/>
  <c r="G2913" i="2"/>
  <c r="G2911" i="2"/>
  <c r="G2909" i="2"/>
  <c r="G2907" i="2"/>
  <c r="G2905" i="2"/>
  <c r="G2903" i="2"/>
  <c r="G2901" i="2"/>
  <c r="G2899" i="2"/>
  <c r="G2897" i="2"/>
  <c r="G2895" i="2"/>
  <c r="G2893" i="2"/>
  <c r="G2891" i="2"/>
  <c r="G2889" i="2"/>
  <c r="G2887" i="2"/>
  <c r="G2885" i="2"/>
  <c r="G2877" i="2"/>
  <c r="G2875" i="2"/>
  <c r="G2873" i="2"/>
  <c r="G2871" i="2"/>
  <c r="G2869" i="2"/>
  <c r="G2867" i="2"/>
  <c r="G2865" i="2"/>
  <c r="G2863" i="2"/>
  <c r="G2861" i="2"/>
  <c r="G2859" i="2"/>
  <c r="G2857" i="2"/>
  <c r="G2855" i="2"/>
  <c r="G2853" i="2"/>
  <c r="G2851" i="2"/>
  <c r="G2849" i="2"/>
  <c r="G2847" i="2"/>
  <c r="G2845" i="2"/>
  <c r="G2843" i="2"/>
  <c r="G2841" i="2"/>
  <c r="G2839" i="2"/>
  <c r="G2837" i="2"/>
  <c r="G2835" i="2"/>
  <c r="G2833" i="2"/>
  <c r="G2831" i="2"/>
  <c r="G2829" i="2"/>
  <c r="G2827" i="2"/>
  <c r="G2825" i="2"/>
  <c r="G2823" i="2"/>
  <c r="G2821" i="2"/>
  <c r="G2819" i="2"/>
  <c r="G2817" i="2"/>
  <c r="G2815" i="2"/>
  <c r="G2813" i="2"/>
  <c r="G2811" i="2"/>
  <c r="G2809" i="2"/>
  <c r="G2807" i="2"/>
  <c r="G2805" i="2"/>
  <c r="G2803" i="2"/>
  <c r="G2801" i="2"/>
  <c r="G2799" i="2"/>
  <c r="G2797" i="2"/>
  <c r="G2795" i="2"/>
  <c r="G2793" i="2"/>
  <c r="G2791" i="2"/>
  <c r="G2789" i="2"/>
  <c r="G2787" i="2"/>
  <c r="G2785" i="2"/>
  <c r="G2783" i="2"/>
  <c r="G2781" i="2"/>
  <c r="G2779" i="2"/>
  <c r="G2777" i="2"/>
  <c r="G2775" i="2"/>
  <c r="G2773" i="2"/>
  <c r="G2771" i="2"/>
  <c r="G2769" i="2"/>
  <c r="G2767" i="2"/>
  <c r="G2765" i="2"/>
  <c r="G2763" i="2"/>
  <c r="G2761" i="2"/>
  <c r="G2759" i="2"/>
  <c r="G2757" i="2"/>
  <c r="G2755" i="2"/>
  <c r="G2753" i="2"/>
  <c r="G2751" i="2"/>
  <c r="G2749" i="2"/>
  <c r="G2747" i="2"/>
  <c r="G2745" i="2"/>
  <c r="G2743" i="2"/>
  <c r="G2741" i="2"/>
  <c r="G2739" i="2"/>
  <c r="G2730" i="2"/>
  <c r="G2728" i="2"/>
  <c r="G2726" i="2"/>
  <c r="G2723" i="2"/>
  <c r="G2706" i="2"/>
  <c r="G2707" i="2"/>
  <c r="G2708" i="2"/>
  <c r="G2709" i="2"/>
  <c r="G2710" i="2"/>
  <c r="G2711" i="2"/>
  <c r="G2712" i="2"/>
  <c r="G2713" i="2"/>
  <c r="G2705" i="2"/>
  <c r="G2696" i="2"/>
  <c r="G2697" i="2"/>
  <c r="G2698" i="2"/>
  <c r="G2699" i="2"/>
  <c r="G2700" i="2"/>
  <c r="G2701" i="2"/>
  <c r="G2702" i="2"/>
  <c r="G2695" i="2"/>
  <c r="G2692" i="2"/>
  <c r="G2690" i="2"/>
  <c r="G2679" i="2"/>
  <c r="G2678" i="2"/>
  <c r="G2677" i="2"/>
  <c r="G2663" i="2"/>
  <c r="G2664" i="2"/>
  <c r="G2665" i="2"/>
  <c r="G2666" i="2"/>
  <c r="G2667" i="2"/>
  <c r="G2668" i="2"/>
  <c r="G2669" i="2"/>
  <c r="G2670" i="2"/>
  <c r="G2671" i="2"/>
  <c r="G2672" i="2"/>
  <c r="G2673" i="2"/>
  <c r="G2674" i="2"/>
  <c r="G2662" i="2"/>
  <c r="G2659" i="2"/>
  <c r="G2657" i="2"/>
  <c r="G2655" i="2"/>
  <c r="G2653" i="2"/>
  <c r="G2651" i="2"/>
  <c r="G2648" i="2"/>
  <c r="G2649" i="2"/>
  <c r="G2647" i="2"/>
  <c r="G2644" i="2"/>
  <c r="G2642" i="2"/>
  <c r="G2640" i="2"/>
  <c r="G2638" i="2"/>
  <c r="G2637" i="2"/>
  <c r="G2634" i="2"/>
  <c r="G2631" i="2"/>
  <c r="G2630" i="2"/>
  <c r="G2627" i="2"/>
  <c r="G2626" i="2"/>
  <c r="G2623" i="2"/>
  <c r="G2621" i="2"/>
  <c r="G2619" i="2"/>
  <c r="G2617" i="2"/>
  <c r="G2614" i="2"/>
  <c r="G2615" i="2"/>
  <c r="G2613" i="2"/>
  <c r="G2608" i="2"/>
  <c r="G2609" i="2"/>
  <c r="G2610" i="2"/>
  <c r="G2607" i="2"/>
  <c r="G2604" i="2"/>
  <c r="G2596" i="2"/>
  <c r="G2594" i="2"/>
  <c r="G2593" i="2"/>
  <c r="G2590" i="2"/>
  <c r="G2587" i="2"/>
  <c r="G2584" i="2"/>
  <c r="G2581" i="2"/>
  <c r="G2578" i="2"/>
  <c r="G2579" i="2"/>
  <c r="G2577" i="2"/>
  <c r="G2574" i="2"/>
  <c r="G2571" i="2"/>
  <c r="G2568" i="2"/>
  <c r="G2567" i="2"/>
  <c r="G2564" i="2"/>
  <c r="G2563" i="2"/>
  <c r="G2555" i="2"/>
  <c r="G2556" i="2"/>
  <c r="G2557" i="2"/>
  <c r="G2558" i="2"/>
  <c r="G2559" i="2"/>
  <c r="G2560" i="2"/>
  <c r="G2554" i="2"/>
  <c r="G2551" i="2"/>
  <c r="G2549" i="2"/>
  <c r="G2547" i="2"/>
  <c r="G2545" i="2"/>
  <c r="G2543" i="2"/>
  <c r="G2541" i="2"/>
  <c r="G2539" i="2"/>
  <c r="G2537" i="2"/>
  <c r="G2535" i="2"/>
  <c r="G2529" i="2"/>
  <c r="G2518" i="2"/>
  <c r="G2516" i="2"/>
  <c r="G2514" i="2"/>
  <c r="G2506" i="2"/>
  <c r="G2507" i="2"/>
  <c r="G2508" i="2"/>
  <c r="G2509" i="2"/>
  <c r="G2510" i="2"/>
  <c r="G2511" i="2"/>
  <c r="G2512" i="2"/>
  <c r="G2505" i="2"/>
  <c r="G2502" i="2"/>
  <c r="G2500" i="2"/>
  <c r="G2498" i="2"/>
  <c r="G2496" i="2"/>
  <c r="G2494" i="2"/>
  <c r="G2491" i="2"/>
  <c r="G2490" i="2"/>
  <c r="G2487" i="2"/>
  <c r="G2486" i="2"/>
  <c r="G2476" i="2"/>
  <c r="G2474" i="2"/>
  <c r="G2472" i="2"/>
  <c r="G2470" i="2"/>
  <c r="G2468" i="2"/>
  <c r="G2466" i="2"/>
  <c r="G2464" i="2"/>
  <c r="G2462" i="2"/>
  <c r="G2459" i="2"/>
  <c r="G2456" i="2"/>
  <c r="G2446" i="2"/>
  <c r="G2444" i="2"/>
  <c r="G2442" i="2"/>
  <c r="G2436" i="2"/>
  <c r="G2437" i="2"/>
  <c r="G2438" i="2"/>
  <c r="G2439" i="2"/>
  <c r="G2440" i="2"/>
  <c r="G2435" i="2"/>
  <c r="G2432" i="2"/>
  <c r="G2429" i="2"/>
  <c r="G2427" i="2"/>
  <c r="G2423" i="2"/>
  <c r="G2419" i="2"/>
  <c r="G2417" i="2"/>
  <c r="G2415" i="2"/>
  <c r="G2413" i="2"/>
  <c r="G2411" i="2"/>
  <c r="G2409" i="2"/>
  <c r="G2407" i="2"/>
  <c r="G2405" i="2"/>
  <c r="G2403" i="2"/>
  <c r="G2401" i="2"/>
  <c r="G2398" i="2"/>
  <c r="G2396" i="2"/>
  <c r="G2393" i="2"/>
  <c r="G2391" i="2"/>
  <c r="G2389" i="2"/>
  <c r="G2377" i="2"/>
  <c r="G2378" i="2"/>
  <c r="G2379" i="2"/>
  <c r="G2376" i="2"/>
  <c r="G2373" i="2"/>
  <c r="G2371" i="2"/>
  <c r="G2369" i="2"/>
  <c r="G2367" i="2"/>
  <c r="G2365" i="2"/>
  <c r="G2363" i="2"/>
  <c r="G2361" i="2"/>
  <c r="G2359" i="2"/>
  <c r="G2357" i="2"/>
  <c r="G2355" i="2"/>
  <c r="G2353" i="2"/>
  <c r="G2352" i="2"/>
  <c r="G2349" i="2"/>
  <c r="G2348" i="2"/>
  <c r="G2345" i="2"/>
  <c r="G2344" i="2"/>
  <c r="G2341" i="2"/>
  <c r="G2335" i="2"/>
  <c r="G2336" i="2"/>
  <c r="G2337" i="2"/>
  <c r="G2338" i="2"/>
  <c r="G2339" i="2"/>
  <c r="G2334" i="2"/>
  <c r="G2331" i="2"/>
  <c r="G2327" i="2"/>
  <c r="G2328" i="2"/>
  <c r="G2329" i="2"/>
  <c r="G2326" i="2"/>
  <c r="G2322" i="2"/>
  <c r="G2323" i="2"/>
  <c r="G2321" i="2"/>
  <c r="G2315" i="2"/>
  <c r="G2316" i="2"/>
  <c r="G2317" i="2"/>
  <c r="G2318" i="2"/>
  <c r="G2314" i="2"/>
  <c r="G2311" i="2"/>
  <c r="G2309" i="2"/>
  <c r="G2307" i="2"/>
  <c r="G2305" i="2"/>
  <c r="G2303" i="2"/>
  <c r="G2301" i="2"/>
  <c r="G2299" i="2"/>
  <c r="G2297" i="2"/>
  <c r="G2295" i="2"/>
  <c r="G2293" i="2"/>
  <c r="G2291" i="2"/>
  <c r="G2289" i="2"/>
  <c r="G2286" i="2"/>
  <c r="G2284" i="2"/>
  <c r="G2282" i="2"/>
  <c r="G2280" i="2"/>
  <c r="G2278" i="2"/>
  <c r="G2276" i="2"/>
  <c r="G2274" i="2"/>
  <c r="G2272" i="2"/>
  <c r="G2270" i="2"/>
  <c r="G2268" i="2"/>
  <c r="G2266" i="2"/>
  <c r="G2264" i="2"/>
  <c r="G2262" i="2"/>
  <c r="G2260" i="2"/>
  <c r="G2258" i="2"/>
  <c r="G2256" i="2"/>
  <c r="G2254" i="2"/>
  <c r="G2252" i="2"/>
  <c r="G2245" i="2"/>
  <c r="G2243" i="2"/>
  <c r="G2241" i="2"/>
  <c r="G2239" i="2"/>
  <c r="G2237" i="2"/>
  <c r="G2235" i="2"/>
  <c r="G2222" i="2"/>
  <c r="G2221" i="2"/>
  <c r="G2218" i="2"/>
  <c r="G2216" i="2"/>
  <c r="G2214" i="2"/>
  <c r="G2211" i="2"/>
  <c r="G2208" i="2"/>
  <c r="G2206" i="2"/>
  <c r="G2204" i="2"/>
  <c r="G2202" i="2"/>
  <c r="G2195" i="2"/>
  <c r="G2196" i="2"/>
  <c r="G2197" i="2"/>
  <c r="G2198" i="2"/>
  <c r="G2199" i="2"/>
  <c r="G2194" i="2"/>
  <c r="G2191" i="2"/>
  <c r="G2188" i="2"/>
  <c r="G2186" i="2"/>
  <c r="G2184" i="2"/>
  <c r="G2111" i="2"/>
  <c r="G2109" i="2"/>
  <c r="G2107" i="2"/>
  <c r="G2099" i="2"/>
  <c r="G2097" i="2"/>
  <c r="G2095" i="2"/>
  <c r="G2076" i="2"/>
  <c r="G2074" i="2"/>
  <c r="G2072" i="2"/>
  <c r="G2070" i="2"/>
  <c r="G2068" i="2"/>
  <c r="G2066" i="2"/>
  <c r="G2064" i="2"/>
  <c r="G2062" i="2"/>
  <c r="G2060" i="2"/>
  <c r="G2058" i="2"/>
  <c r="G2056" i="2"/>
  <c r="G2054" i="2"/>
  <c r="G2052" i="2"/>
  <c r="G2050" i="2"/>
  <c r="G2048" i="2"/>
  <c r="G2046" i="2"/>
  <c r="G2040" i="2"/>
  <c r="G2038" i="2"/>
  <c r="G2036" i="2"/>
  <c r="G2034" i="2"/>
  <c r="G2032" i="2"/>
  <c r="G2030" i="2"/>
  <c r="G2028" i="2"/>
  <c r="G2026" i="2"/>
  <c r="G2024" i="2"/>
  <c r="G2022" i="2"/>
  <c r="G2020" i="2"/>
  <c r="G2018" i="2"/>
  <c r="G2016" i="2"/>
  <c r="G2014" i="2"/>
  <c r="G2012" i="2"/>
  <c r="G2010" i="2"/>
  <c r="G2008" i="2"/>
  <c r="G2006" i="2"/>
  <c r="G2004" i="2"/>
  <c r="G2002" i="2"/>
  <c r="G2000" i="2"/>
  <c r="G1998" i="2"/>
  <c r="G1996" i="2"/>
  <c r="G1994" i="2"/>
  <c r="G1992" i="2"/>
  <c r="G1990" i="2"/>
  <c r="G1988" i="2"/>
  <c r="G1986" i="2"/>
  <c r="G1980" i="2"/>
  <c r="G1978" i="2"/>
  <c r="G1976" i="2"/>
  <c r="G1974" i="2"/>
  <c r="G1972" i="2"/>
  <c r="G1970" i="2"/>
  <c r="G1968" i="2"/>
  <c r="G1966" i="2"/>
  <c r="G1964" i="2"/>
  <c r="G1962" i="2"/>
  <c r="G1960" i="2"/>
  <c r="G1958" i="2"/>
  <c r="G1956" i="2"/>
  <c r="G1954" i="2"/>
  <c r="G1952" i="2"/>
  <c r="G1950" i="2"/>
  <c r="G1948" i="2"/>
  <c r="G1946" i="2"/>
  <c r="G1944" i="2"/>
  <c r="G1942" i="2"/>
  <c r="G1940" i="2"/>
  <c r="G1938" i="2"/>
  <c r="G1936" i="2"/>
  <c r="G1934" i="2"/>
  <c r="G1928" i="2"/>
  <c r="G1926" i="2"/>
  <c r="G1924" i="2"/>
  <c r="G1922" i="2"/>
  <c r="G1920" i="2"/>
  <c r="G1918" i="2"/>
  <c r="G1916" i="2"/>
  <c r="G1914" i="2"/>
  <c r="G1912" i="2"/>
  <c r="G1910" i="2"/>
  <c r="G1908" i="2"/>
  <c r="G1906" i="2"/>
  <c r="G1904" i="2"/>
  <c r="G1902" i="2"/>
  <c r="G1900" i="2"/>
  <c r="G1898" i="2"/>
  <c r="G1896" i="2"/>
  <c r="G1894" i="2"/>
  <c r="G1892" i="2"/>
  <c r="G1890" i="2"/>
  <c r="G1888" i="2"/>
  <c r="G1886" i="2"/>
  <c r="G1884" i="2"/>
  <c r="G1882" i="2"/>
  <c r="G1880" i="2"/>
  <c r="G1878" i="2"/>
  <c r="G1876" i="2"/>
  <c r="G1874" i="2"/>
  <c r="G1871" i="2"/>
  <c r="G1869" i="2"/>
  <c r="G1861" i="2"/>
  <c r="G1859" i="2"/>
  <c r="G1857" i="2"/>
  <c r="G1855" i="2"/>
  <c r="G1853" i="2"/>
  <c r="G1851" i="2"/>
  <c r="G1849" i="2"/>
  <c r="G1847" i="2"/>
  <c r="G1845" i="2"/>
  <c r="G1843" i="2"/>
  <c r="G1841" i="2"/>
  <c r="G1839" i="2"/>
  <c r="G1837" i="2"/>
  <c r="G1835" i="2"/>
  <c r="G1833" i="2"/>
  <c r="G1831" i="2"/>
  <c r="G1829" i="2"/>
  <c r="G1827" i="2"/>
  <c r="G1825" i="2"/>
  <c r="G1823" i="2"/>
  <c r="G1821" i="2"/>
  <c r="G1819" i="2"/>
  <c r="G1817" i="2"/>
  <c r="G1815" i="2"/>
  <c r="G1813" i="2"/>
  <c r="G1811" i="2"/>
  <c r="G1809" i="2"/>
  <c r="G1807" i="2"/>
  <c r="G1805" i="2"/>
  <c r="G1803" i="2"/>
  <c r="G1801" i="2"/>
  <c r="G1799" i="2"/>
  <c r="G1797" i="2"/>
  <c r="G1795" i="2"/>
  <c r="G1793" i="2"/>
  <c r="G1791" i="2"/>
  <c r="G1789" i="2"/>
  <c r="G1787" i="2"/>
  <c r="G1785" i="2"/>
  <c r="G1783" i="2"/>
  <c r="G1781" i="2"/>
  <c r="G1779" i="2"/>
  <c r="G1777" i="2"/>
  <c r="G1775" i="2"/>
  <c r="G1773" i="2"/>
  <c r="G1771" i="2"/>
  <c r="G1769" i="2"/>
  <c r="G1767" i="2"/>
  <c r="G1765" i="2"/>
  <c r="G1763" i="2"/>
  <c r="G1761" i="2"/>
  <c r="G1759" i="2"/>
  <c r="G1752" i="2"/>
  <c r="G1750" i="2"/>
  <c r="G1748" i="2"/>
  <c r="G1746" i="2"/>
  <c r="G1744" i="2"/>
  <c r="G1742" i="2"/>
  <c r="G1740" i="2"/>
  <c r="G1738" i="2"/>
  <c r="G1736" i="2"/>
  <c r="G1734" i="2"/>
  <c r="G1732" i="2"/>
  <c r="G1730" i="2"/>
  <c r="G1728" i="2"/>
  <c r="G1722" i="2"/>
  <c r="G1720" i="2"/>
  <c r="G1718" i="2"/>
  <c r="G1716" i="2"/>
  <c r="G1713" i="2"/>
  <c r="G1710" i="2"/>
  <c r="G1708" i="2"/>
  <c r="G1706" i="2"/>
  <c r="G1704" i="2"/>
  <c r="G1698" i="2"/>
  <c r="G1696" i="2"/>
  <c r="G1694" i="2"/>
  <c r="G1692" i="2"/>
  <c r="G1690" i="2"/>
  <c r="G1688" i="2"/>
  <c r="G1686" i="2"/>
  <c r="G1684" i="2"/>
  <c r="G1677" i="2"/>
  <c r="G1675" i="2"/>
  <c r="G1673" i="2"/>
  <c r="G1671" i="2"/>
  <c r="G1669" i="2"/>
  <c r="G1667" i="2"/>
  <c r="G1660" i="2"/>
  <c r="G1661" i="2"/>
  <c r="G1659" i="2"/>
  <c r="G1656" i="2"/>
  <c r="G1657" i="2"/>
  <c r="G1655" i="2"/>
  <c r="G1652" i="2"/>
  <c r="G1653" i="2"/>
  <c r="G1651" i="2"/>
  <c r="G1648" i="2"/>
  <c r="G1649" i="2"/>
  <c r="G1647" i="2"/>
  <c r="G1644" i="2"/>
  <c r="G1645" i="2"/>
  <c r="G1643" i="2"/>
  <c r="G1641" i="2"/>
  <c r="G1639" i="2"/>
  <c r="G1637" i="2"/>
  <c r="G1635" i="2"/>
  <c r="G1633" i="2"/>
  <c r="G1627" i="2"/>
  <c r="G1625" i="2"/>
  <c r="G1623" i="2"/>
  <c r="G1621" i="2"/>
  <c r="G1619" i="2"/>
  <c r="G1617" i="2"/>
  <c r="G1615" i="2"/>
  <c r="G1613" i="2"/>
  <c r="G1611" i="2"/>
  <c r="G1609" i="2"/>
  <c r="G1607" i="2"/>
  <c r="G1605" i="2"/>
  <c r="G1603" i="2"/>
  <c r="G1601" i="2"/>
  <c r="G1599" i="2"/>
  <c r="G1597" i="2"/>
  <c r="G1595" i="2"/>
  <c r="G1593" i="2"/>
  <c r="G1591" i="2"/>
  <c r="G1589" i="2"/>
  <c r="G1587" i="2"/>
  <c r="G1585" i="2"/>
  <c r="G1583" i="2"/>
  <c r="G1581" i="2"/>
  <c r="G1579" i="2"/>
  <c r="G1577" i="2"/>
  <c r="G1575" i="2"/>
  <c r="G1573" i="2"/>
  <c r="G1571" i="2"/>
  <c r="G1569" i="2"/>
  <c r="G1567" i="2"/>
  <c r="G1565" i="2"/>
  <c r="G1563" i="2"/>
  <c r="G1561" i="2"/>
  <c r="G1559" i="2"/>
  <c r="G1557" i="2"/>
  <c r="G1555" i="2"/>
  <c r="G1547" i="2"/>
  <c r="G1545" i="2"/>
  <c r="G1543" i="2"/>
  <c r="G1541" i="2"/>
  <c r="G1539" i="2"/>
  <c r="G1537" i="2"/>
  <c r="G1535" i="2"/>
  <c r="G1533" i="2"/>
  <c r="G1531" i="2"/>
  <c r="G1529" i="2"/>
  <c r="G1527" i="2"/>
  <c r="G1525" i="2"/>
  <c r="G1523" i="2"/>
  <c r="G1521" i="2"/>
  <c r="G1519" i="2"/>
  <c r="G1517" i="2"/>
  <c r="G1515" i="2"/>
  <c r="G1513" i="2"/>
  <c r="G1511" i="2"/>
  <c r="G1509" i="2"/>
  <c r="G1507" i="2"/>
  <c r="G1505" i="2"/>
  <c r="G1503" i="2"/>
  <c r="G1501" i="2"/>
  <c r="G1499" i="2"/>
  <c r="G1497" i="2"/>
  <c r="G1495" i="2"/>
  <c r="G1493" i="2"/>
  <c r="G1491" i="2"/>
  <c r="G1489" i="2"/>
  <c r="G1487" i="2"/>
  <c r="G1486" i="2"/>
  <c r="G1481" i="2"/>
  <c r="G1482" i="2"/>
  <c r="G1483" i="2"/>
  <c r="G1480" i="2"/>
  <c r="G1462" i="2"/>
  <c r="G1463" i="2"/>
  <c r="G1464" i="2"/>
  <c r="G1465" i="2"/>
  <c r="G1466" i="2"/>
  <c r="G1467" i="2"/>
  <c r="G1468" i="2"/>
  <c r="G1469" i="2"/>
  <c r="G1470" i="2"/>
  <c r="G1471" i="2"/>
  <c r="G1472" i="2"/>
  <c r="G1473" i="2"/>
  <c r="G1474" i="2"/>
  <c r="G1475" i="2"/>
  <c r="G1476" i="2"/>
  <c r="G1477" i="2"/>
  <c r="G1461" i="2"/>
  <c r="G1454" i="2"/>
  <c r="G1452" i="2"/>
  <c r="G1450" i="2"/>
  <c r="G1448" i="2"/>
  <c r="G1442" i="2"/>
  <c r="G1440" i="2"/>
  <c r="G1438" i="2"/>
  <c r="G1436" i="2"/>
  <c r="G1434" i="2"/>
  <c r="G1432" i="2"/>
  <c r="G1430" i="2"/>
  <c r="G1428" i="2"/>
  <c r="G1419" i="2"/>
  <c r="G1417" i="2"/>
  <c r="G1415" i="2"/>
  <c r="G1413" i="2"/>
  <c r="G1411" i="2"/>
  <c r="G1409" i="2"/>
  <c r="G1407" i="2"/>
  <c r="G1405" i="2"/>
  <c r="G1403" i="2"/>
  <c r="G1401" i="2"/>
  <c r="G1393" i="2"/>
  <c r="G1391" i="2"/>
  <c r="G1389" i="2"/>
  <c r="G1387" i="2"/>
  <c r="G1385" i="2"/>
  <c r="G1383" i="2"/>
  <c r="G1381" i="2"/>
  <c r="G1379" i="2"/>
  <c r="G1377" i="2"/>
  <c r="G1375" i="2"/>
  <c r="G1373" i="2"/>
  <c r="G1371" i="2"/>
  <c r="G1369" i="2"/>
  <c r="G1367" i="2"/>
  <c r="G1365" i="2"/>
  <c r="G1363" i="2"/>
  <c r="G1361" i="2"/>
  <c r="G1359" i="2"/>
  <c r="G1351" i="2"/>
  <c r="G1349" i="2"/>
  <c r="G1347" i="2"/>
  <c r="G1345" i="2"/>
  <c r="G1343" i="2"/>
  <c r="G1341" i="2"/>
  <c r="G1339" i="2"/>
  <c r="G1337" i="2"/>
  <c r="G1335" i="2"/>
  <c r="G1333" i="2"/>
  <c r="G1331" i="2"/>
  <c r="G1329" i="2"/>
  <c r="G1327" i="2"/>
  <c r="G1325" i="2"/>
  <c r="G1323" i="2"/>
  <c r="G1321" i="2"/>
  <c r="G1319" i="2"/>
  <c r="G1317" i="2"/>
  <c r="G1315" i="2"/>
  <c r="G1313" i="2"/>
  <c r="G1311" i="2"/>
  <c r="G1309" i="2"/>
  <c r="G1307" i="2"/>
  <c r="G1265" i="2"/>
  <c r="G1256" i="2"/>
  <c r="G1253" i="2"/>
  <c r="G1251" i="2"/>
  <c r="G1248" i="2"/>
  <c r="G1244" i="2"/>
  <c r="G1242" i="2"/>
  <c r="G1235" i="2"/>
  <c r="G1232" i="2"/>
  <c r="G1225" i="2"/>
  <c r="G1223" i="2"/>
  <c r="G1219" i="2"/>
  <c r="G1220" i="2"/>
  <c r="G1218" i="2"/>
  <c r="G1215" i="2"/>
  <c r="G1207" i="2"/>
  <c r="G1205" i="2"/>
  <c r="G1202" i="2"/>
  <c r="G1200" i="2"/>
  <c r="G1199" i="2"/>
  <c r="G1191" i="2"/>
  <c r="G1190" i="2"/>
  <c r="G1189" i="2"/>
  <c r="G1188" i="2"/>
  <c r="G1185" i="2"/>
  <c r="G1183" i="2"/>
  <c r="G1181" i="2"/>
  <c r="G1173" i="2"/>
  <c r="G1171" i="2"/>
  <c r="G1169" i="2"/>
  <c r="G1143" i="2"/>
  <c r="G1136" i="2"/>
  <c r="G1126" i="2"/>
  <c r="G1125" i="2"/>
  <c r="G1124" i="2"/>
  <c r="G1121" i="2"/>
  <c r="G1116" i="2"/>
  <c r="G1108" i="2"/>
  <c r="G1105" i="2"/>
  <c r="G1102" i="2"/>
  <c r="G1098" i="2"/>
  <c r="G1090" i="2"/>
  <c r="G1087" i="2"/>
  <c r="G1084" i="2"/>
  <c r="G1081" i="2"/>
  <c r="G1080" i="2"/>
  <c r="G1077" i="2"/>
  <c r="G1074" i="2"/>
  <c r="G1071" i="2"/>
  <c r="G1068" i="2"/>
  <c r="G1065" i="2"/>
  <c r="G1060" i="2"/>
  <c r="G1053" i="2"/>
  <c r="G1051" i="2"/>
  <c r="G1043" i="2"/>
  <c r="G1030" i="2"/>
  <c r="G1011" i="2"/>
  <c r="G1009" i="2"/>
  <c r="G1000" i="2"/>
  <c r="G991" i="2"/>
  <c r="G987" i="2"/>
  <c r="G983" i="2"/>
  <c r="G979" i="2"/>
  <c r="G975" i="2"/>
  <c r="G965" i="2"/>
  <c r="G960" i="2"/>
  <c r="G948" i="2"/>
  <c r="G945" i="2"/>
  <c r="G942" i="2"/>
  <c r="G936" i="2"/>
  <c r="G930" i="2"/>
  <c r="G924" i="2"/>
  <c r="G918" i="2"/>
  <c r="G912" i="2"/>
  <c r="G905" i="2"/>
  <c r="G892" i="2"/>
  <c r="G885" i="2"/>
  <c r="G872" i="2"/>
  <c r="G865" i="2"/>
  <c r="G859" i="2"/>
  <c r="G853" i="2"/>
  <c r="G847" i="2"/>
  <c r="G836" i="2"/>
  <c r="G833" i="2"/>
  <c r="G831" i="2"/>
  <c r="G829" i="2"/>
  <c r="G827" i="2"/>
  <c r="G825" i="2"/>
  <c r="G822" i="2"/>
  <c r="G820" i="2"/>
  <c r="G817" i="2"/>
  <c r="G806" i="2"/>
  <c r="G794" i="2"/>
  <c r="G782" i="2"/>
  <c r="G769" i="2"/>
  <c r="G764" i="2"/>
  <c r="G751" i="2"/>
  <c r="G745" i="2"/>
  <c r="G732" i="2"/>
  <c r="G731" i="2"/>
  <c r="G718" i="2"/>
  <c r="G705" i="2"/>
  <c r="G692" i="2"/>
  <c r="G679" i="2"/>
  <c r="G661" i="2"/>
  <c r="G655" i="2"/>
  <c r="G648" i="2"/>
  <c r="G642" i="2"/>
  <c r="G635" i="2"/>
  <c r="G629" i="2"/>
  <c r="G615" i="2"/>
  <c r="G614" i="2"/>
  <c r="G613" i="2"/>
  <c r="G602" i="2"/>
  <c r="G601" i="2"/>
  <c r="G585" i="2"/>
  <c r="G583" i="2"/>
  <c r="G580" i="2"/>
  <c r="G570" i="2"/>
  <c r="G569" i="2"/>
  <c r="G554" i="2"/>
  <c r="G553" i="2"/>
  <c r="G549" i="2"/>
  <c r="G539" i="2"/>
  <c r="G532" i="2"/>
  <c r="G526" i="2"/>
  <c r="G524" i="2"/>
  <c r="G518" i="2"/>
  <c r="G510" i="2"/>
  <c r="G503" i="2"/>
  <c r="G495" i="2"/>
  <c r="G488" i="2"/>
  <c r="G466" i="2"/>
  <c r="G447" i="2"/>
  <c r="G446" i="2"/>
  <c r="G445" i="2"/>
  <c r="G429" i="2"/>
  <c r="G407" i="2"/>
  <c r="G385" i="2"/>
  <c r="G346" i="2"/>
  <c r="G344" i="2"/>
  <c r="G342" i="2"/>
  <c r="G325" i="2"/>
  <c r="G323" i="2"/>
  <c r="G318" i="2"/>
  <c r="G315" i="2"/>
  <c r="G311" i="2"/>
  <c r="G306" i="2"/>
  <c r="G303" i="2"/>
  <c r="G301" i="2"/>
  <c r="G299" i="2"/>
  <c r="G297" i="2"/>
  <c r="G295" i="2"/>
  <c r="G268" i="2"/>
  <c r="G263" i="2"/>
  <c r="G260" i="2"/>
  <c r="G257" i="2"/>
  <c r="G254" i="2"/>
  <c r="G251" i="2"/>
  <c r="G249" i="2"/>
  <c r="G246" i="2"/>
  <c r="G247" i="2"/>
  <c r="G245" i="2"/>
  <c r="G242" i="2"/>
  <c r="G241" i="2"/>
  <c r="G240" i="2"/>
  <c r="G234" i="2"/>
  <c r="G233" i="2"/>
  <c r="G232" i="2"/>
  <c r="G229" i="2"/>
  <c r="G228" i="2"/>
  <c r="G227" i="2"/>
  <c r="G221" i="2"/>
  <c r="G219" i="2"/>
  <c r="G217" i="2"/>
  <c r="G210" i="2"/>
  <c r="G209" i="2"/>
  <c r="G204" i="2"/>
  <c r="G198" i="2"/>
  <c r="G195" i="2"/>
  <c r="G190" i="2"/>
  <c r="G180" i="2"/>
  <c r="G169" i="2"/>
  <c r="G168" i="2"/>
  <c r="G165" i="2"/>
  <c r="G164" i="2"/>
  <c r="G159" i="2"/>
  <c r="G144" i="2"/>
  <c r="G143" i="2"/>
  <c r="G140" i="2"/>
  <c r="G136" i="2"/>
  <c r="G128" i="2"/>
  <c r="G121" i="2"/>
  <c r="G115" i="2"/>
  <c r="G107" i="2"/>
  <c r="G103" i="2"/>
  <c r="G98" i="2"/>
  <c r="G95" i="2"/>
  <c r="G91" i="2"/>
  <c r="G82" i="2"/>
  <c r="G80" i="2"/>
  <c r="G838" i="2" l="1"/>
  <c r="C1283" i="2"/>
  <c r="C1282" i="2"/>
  <c r="C1281" i="2"/>
  <c r="B2993" i="2" l="1"/>
  <c r="B2165" i="2"/>
  <c r="G2226" i="2" l="1"/>
  <c r="G3017" i="2" s="1"/>
  <c r="G2881" i="2"/>
  <c r="G3024" i="2" s="1"/>
  <c r="G2383" i="2"/>
  <c r="G3018" i="2" s="1"/>
  <c r="G3013" i="2"/>
  <c r="G2989" i="2"/>
  <c r="G3026" i="2" s="1"/>
  <c r="G2941" i="2"/>
  <c r="G3025" i="2" s="1"/>
  <c r="G2480" i="2"/>
  <c r="G3020" i="2" s="1"/>
  <c r="G2734" i="2"/>
  <c r="G3023" i="2" s="1"/>
  <c r="G2684" i="2"/>
  <c r="G3022" i="2" s="1"/>
  <c r="G2450" i="2"/>
  <c r="G3019" i="2" s="1"/>
  <c r="G2521" i="2"/>
  <c r="G3021" i="2" s="1"/>
  <c r="G3027" i="2" l="1"/>
  <c r="G3029" i="2" s="1"/>
  <c r="G3049" i="2" s="1"/>
  <c r="C2119" i="2"/>
  <c r="D2114" i="2"/>
  <c r="D2101" i="2"/>
  <c r="D2078" i="2"/>
  <c r="D2042" i="2"/>
  <c r="D1982" i="2"/>
  <c r="D1930" i="2"/>
  <c r="D1863" i="2"/>
  <c r="D1754" i="2"/>
  <c r="D1724" i="2"/>
  <c r="D1700" i="2"/>
  <c r="D1679" i="2"/>
  <c r="D1663" i="2"/>
  <c r="D1629" i="2"/>
  <c r="E1549" i="2"/>
  <c r="D1456" i="2"/>
  <c r="D1444" i="2"/>
  <c r="D1421" i="2"/>
  <c r="D1395" i="2"/>
  <c r="D1353" i="2"/>
  <c r="F1930" i="2" l="1"/>
  <c r="F2135" i="2" s="1"/>
  <c r="F1456" i="2"/>
  <c r="F2101" i="2"/>
  <c r="F2143" i="2" s="1"/>
  <c r="F1353" i="2"/>
  <c r="F1679" i="2"/>
  <c r="F2125" i="2" s="1"/>
  <c r="F2114" i="2"/>
  <c r="F2145" i="2" s="1"/>
  <c r="F2078" i="2"/>
  <c r="F2141" i="2" s="1"/>
  <c r="F1982" i="2"/>
  <c r="F2137" i="2" s="1"/>
  <c r="F1444" i="2"/>
  <c r="F1724" i="2"/>
  <c r="F2129" i="2" s="1"/>
  <c r="F1863" i="2"/>
  <c r="F2133" i="2" s="1"/>
  <c r="F2042" i="2"/>
  <c r="F2139" i="2" s="1"/>
  <c r="F1421" i="2"/>
  <c r="F1395" i="2"/>
  <c r="F1629" i="2"/>
  <c r="F2121" i="2" s="1"/>
  <c r="F1754" i="2"/>
  <c r="F2131" i="2" s="1"/>
  <c r="F1663" i="2"/>
  <c r="F2123" i="2" s="1"/>
  <c r="F1700" i="2"/>
  <c r="F2127" i="2" s="1"/>
  <c r="G1549" i="2"/>
  <c r="G1551" i="2" l="1"/>
  <c r="F2119" i="2" s="1"/>
  <c r="F2147" i="2" s="1"/>
  <c r="G3048" i="2" s="1"/>
  <c r="G1237" i="2" l="1"/>
  <c r="G1209" i="2"/>
  <c r="G1272" i="2" s="1"/>
  <c r="G1267" i="2"/>
  <c r="G1227" i="2"/>
  <c r="G1273" i="2" l="1"/>
  <c r="G182" i="2" l="1"/>
  <c r="G354" i="2" s="1"/>
  <c r="G1092" i="2" l="1"/>
  <c r="G1158" i="2" s="1"/>
  <c r="G348" i="2"/>
  <c r="G357" i="2" s="1"/>
  <c r="G1153" i="2"/>
  <c r="G1193" i="2"/>
  <c r="G1175" i="2"/>
  <c r="G1045" i="2"/>
  <c r="G1157" i="2" s="1"/>
  <c r="G1145" i="2"/>
  <c r="G1159" i="2" s="1"/>
  <c r="G1013" i="2"/>
  <c r="G1156" i="2" s="1"/>
  <c r="G587" i="2"/>
  <c r="G1149" i="2" s="1"/>
  <c r="G771" i="2"/>
  <c r="G1152" i="2" s="1"/>
  <c r="G753" i="2"/>
  <c r="G1151" i="2" s="1"/>
  <c r="G556" i="2"/>
  <c r="G1148" i="2" s="1"/>
  <c r="G1002" i="2"/>
  <c r="G1155" i="2" s="1"/>
  <c r="G663" i="2"/>
  <c r="G1150" i="2" s="1"/>
  <c r="G950" i="2"/>
  <c r="G1154" i="2" s="1"/>
  <c r="G270" i="2"/>
  <c r="G355" i="2" s="1"/>
  <c r="G327" i="2"/>
  <c r="G356" i="2" s="1"/>
  <c r="G171" i="2"/>
  <c r="G353" i="2" s="1"/>
  <c r="G146" i="2"/>
  <c r="G352" i="2" s="1"/>
  <c r="G84" i="2"/>
  <c r="G351" i="2" s="1"/>
  <c r="G1271" i="2" l="1"/>
  <c r="G1274" i="2" s="1"/>
  <c r="G1283" i="2" s="1"/>
  <c r="G1160" i="2"/>
  <c r="G1282" i="2" s="1"/>
  <c r="G358" i="2"/>
  <c r="G1281" i="2" s="1"/>
  <c r="G1284" i="2" l="1"/>
  <c r="G3047" i="2" s="1"/>
  <c r="G3050" i="2" s="1"/>
  <c r="F3052" i="2" s="1"/>
  <c r="F3053" i="2" s="1"/>
</calcChain>
</file>

<file path=xl/sharedStrings.xml><?xml version="1.0" encoding="utf-8"?>
<sst xmlns="http://schemas.openxmlformats.org/spreadsheetml/2006/main" count="3987" uniqueCount="1765">
  <si>
    <t>00. OPĆI DIO</t>
  </si>
  <si>
    <t>stavka</t>
  </si>
  <si>
    <t>Opis stavke</t>
  </si>
  <si>
    <t>jed.mj.</t>
  </si>
  <si>
    <t>količina</t>
  </si>
  <si>
    <t>jed.cijena</t>
  </si>
  <si>
    <t>ukupno</t>
  </si>
  <si>
    <t>OPĆI UVJETI I NAPOMENE:</t>
  </si>
  <si>
    <t>U jedinične cijene ulaze svi troškovi za izradu građevine s dobavom predviđenih materijala, pomoćnim radovima, 
pomoćnim napravama i drugim sredstvima koja su potrebna za ispravnu izvedbu ili bi se mogla tijekom rada ukazati
potrebnim. U stavkama su uračunati i sporedni radovi potrebni za ispravno dovršenje pojedinih radova, a sve na
osnovi norma, propisa, priznatih pravila tehničke nauke i prakse. Tako su u stavkama obračunati materijali, troškovi
nabavke materijala, nadzorni i rukovodeći poslovi poduzeća, troškovi skela, alata, strojeva i sprava, sav sitan i pomoćni
materijal potreban za izvođenje radova, osiguranje odvijanja prometa, njega betona i ostalih dijelova konstrukcije,
crpljenje vode, signalizacija gradilišta danju i noću, čuvanje, dovodi sve potrebne infrastrukture i sl. ukratko, sve 
što je postredno i neposredno potrebno za kvalitetno izvođenje radova po ovom projektu.
Svi materijali i složeni sustavi moraju se izvesti u skladi sa tehničkim listovima (uputi ili slično) izvođača, te ukoliko
je potrebno konzultirati tehnologa za određeni sustav. Izvođač je dužan složeni sustav (kao npr. pod, spušteni
strop, krov, fasadu i sl.) izvesti sa svim potrebnim slojevima prema tehničkim listovima izvođača sustava, bez
obzira da li su u troškovniku specificirani svi potrebni slojevi. Izostanak bilo kojeg potrebnog sloja složenih 
sustava smatrati će se greškom u izvođenju, a cijenu popravka u cijelosti snosi izvođač.</t>
  </si>
  <si>
    <t>Vrsta i kvaliteta građe za skele, vrsta i kvaliteta čeličnih elemenata, način temeljenja skele, moraju odgovarati 
statičkom proračunu i projektu skele i moraju biti usklađeni s važećim propisima i standardima za čelične
konstrukcije. Skele za pojedinačne radove se ne obračunavaju posebno, već su sadržane u jediničnim cijenama 
ostalih radova. Posebno se obračunava samo glavna fasadna skela.
Sastavni dio jediničnih cijena za pojedine radove su: razne priručne skele, poduporne konstrukcije, razupore 
kanala i raznih elemenata, pristupne rampe i sve pomoćne oplate koje proizlaze iz tehnologije građenja, a nisu
sastavni dio konstrukcije. Ovisno o vremenskim utjecajima (vrućina, zima, kiša, vjetar i sl.) izvođač je dužan 
zaštititi konstrukciju od oštećenja. Ako dođe do oštećenja građevine ili pojedinog elementa izvođač se obvezan
sve popravke izveti o svom trošku.
Ponuđač je dužan prije ugradnje pribaviti i nadzornom inženjeru dati na uvid potrebe dokaze o kompetentnost i 
obilježja koje materijal, proizvod ili usluga mora imati, a to su:
a.) potvrda o sukladnosti (certifikat, izjave o svojstvima) kojom se potvrđuje sukladnost opreme sa zahtIjevanim standardima,
b.) tehničke specifikacije kojima se određuje ukupnost tehničkih uvjeta, a koja određuju obilježja koje
materijal, proizvod, oprema ili usluga mora imati.</t>
  </si>
  <si>
    <t>PRIPREMNI RADOVI</t>
  </si>
  <si>
    <t>Ovom grupom radova obuhvaćeni su svi radovi u i izvan zone obuhvata zahvata. Obveza je izvoditelja urediti gradilište sukladno  svim važećim zakonima i pravilnicima te smjernicama Plana izvođenja radova. Pod navedenim se podrazumijeva izvršenje sljedećih radova: ograđivanje gradilišta, postavljanje obaveznih oznaka, osiguranje prilaza te održavanje gradilišnih puteva kao i regulacija prometa te čišćenje vozila na ulazu i izlazu iz gradilišta, osiguranje površina za deponiranje materijala, privremenih priključka i instalacija, privremenih građevina, uređaja i opreme, mobilizacija radnika i strojeva. Jedinične cijene sadrže sve potrebne radnje za uklanjanje građevinskih elemenata, čišćenje, sortiranje, prijenos, prijevoze,  deponiranje u prostoru ili izvan građevine, skladištenje, transportiranje na gradsku deponiju kao i svrstavanje i odvoz otpada prema važećim pravilnicima. Opći uvjeti se odnose na sve stavke troškovnika. Radovi koji nisu posebno specificirani moraju biti ukalkulirani u jediničnim cijenama ugovorenih stavaka troškovnika. Geodetski radovi moraju biti ukalkulirani u sve jedinične cijene. Izvođač je dužan obaviti sve geodetske radove koji prethode građenju, za vrijeme građenja i završni snimak izvedenog stanja.</t>
  </si>
  <si>
    <t>NAPOMENA:  Prije davanja ponude moguć je uvid na licu mjesta. Prilikom izvedbe radova potrebno je poduzeti sve potrebne mjere osiguranja i zaštite postojeće infrastrukture i inventara. U sve stavke uračunati potrebnu radnu skelu. Svi radovi rušenja i demontaža trebaju se izvoditi pažljivo kako ne bi došlo do oštećenja ostalih dijelova građevine. Točne količine i dijelove koji se ruše ili demontiraju dogovoriti će se na licu mjesta sa projektantom i nadzorom.</t>
  </si>
  <si>
    <t>A.0 PRIPREMNI RADOVI</t>
  </si>
  <si>
    <t>A.1 ZEMLJANI RADOVI</t>
  </si>
  <si>
    <t>U jediničnu cijenu stavki obvezno uključiti sve utovare i istovare, sva potrebna razupiranja, osiguranja iskopa od urušavanja, vađenje ostataka šute, betona, opeke, starih cijevi, korijenja ili slično, crpljenje  podzemne i oborinske vode, koeficijente rastresitosti (svi obračuni se vrše u sraslom stanju) i sve ostale osnovne i pomoćne radove i materijale, sve do potpune funkcionalne gotovosti pojedine stavke. U cijenu svake stavke je uključeno i čišćenje terena nakon završetka svih radova, kao i poslije svake faze rada. Svi radovi obuhvaćaju utovar otpadnog materijala u prijevozno sredstvo i odvoz na deponij udaljen do 15km od gradilišta koji osigurava izvođač radova (uključivo sve takse deponije). Jediničnim cijenama također obuhvatiti svakodnevno čišćenje prometnice od zemlje i blata oko parcele i dalje do izlaska na mjesnu prometnicu, kao i eventualno plaćanje takse za korištenje deponije, te guranje zemlje na deponiji i planiranje. Prije nasipavanja zemlje moraju biti položene sve instalacije u zemlji (hidro, elektro, strojarske itd.).</t>
  </si>
  <si>
    <t>U jedinične cijene stavki obvezno uključiti sav pomoćni materijal, rad strojeva i ljudi, podmetače za točan položaj armature, skele i prilaze, troškove svih potrebnih ispitivanja i dokaza kvalitete, sve do potpune funkcionalne gotovosti pojedine stavke, uključujući čišćenje gradilišta tijekom i nakon dovršetka faza radova, njegovanje svih ugrađenih betona, strojnu ugradnju i spravljanje betona, te montažu i demontažu oplate. Nakon demontirane oplate s površina betona ukloniti sve žice za radlovanje oplate kao i iscurke betona. Radove izvoditi u svemu prema TPBK-e (Tehnički propis za betonske konstrukcije).</t>
  </si>
  <si>
    <t>NAPOMENA:  Unutarnji zaštićeni elementi- beton C 25/30. Zaštitni sloj betona do armature iznosi 2,5 cm. Stupovi - beton C 30/37. Temelji - beton C 25/30. Zaštitni sloj betona do armature iznosi 3,5 cm. Dubina prodiranja vode max 20 mm. Vanjski potporni zidovi i sprinkler spremnik - beton C 30/37. Zaštitni sloj betona do armature iznosi 3,5 cm. Dubina prodiranja vode max 20 mm. Zaštitne slojeve betona konstrukcija na granicama požarnog sektora izvesti sukladno zahtjevima protupožarne zaštite.</t>
  </si>
  <si>
    <t>A.2 i A.3 BETONSKI I ARMIRANO BETONSKI RADOVI / ARMIRAČKI RADOVI</t>
  </si>
  <si>
    <t>A.4 ZIDARSKI RADOVI</t>
  </si>
  <si>
    <t>U jedinične cijene stavki obvezno uključiti sav pomoćni materijal, rad strojeva i ljudi, radne skele, horizontalne i vertikalne transporte te čišćenje gradilišta tijekom i nakon dovršetka pojedinih faza radova. Horizontalne i vertikalne reške moraju biti u cijelosti popunjene mortom, a lica zidova očišćena od iscuraka morta. Na dodiru zidova s betonskim dijelom konstrukcije svaki četvrti red sidriti, u beton 10 cm, a u zid od blok opeke 25 cm, nehrđajućim ankerima fi10 mm. Kod žbukanja voditi računa da se ugrade kvalitetni kutnici po opsegu svih otvora i na svim rubovima zidova, a na plohama zidova ugraditi vertikalne vodilice na razmaku 2,5 m (sve u cijeni). idarske radove izvesti u svemu prema troškovniku. Ako koja stavka nije izvođaču jasna, mora prije ponude 
tražiti objašnjenje od projektanta. Eventualne izmjene materijala, te način izvedbe tokom gradnje mora se 
izvršiti isključivo pismenim dogovorom s projektantom i nadzornim inženjerom. Sve više radnje koje neće biti na 
taj način utvrđene, neće se priznati u obračun. Ukoliko se traži stavkom troškovnika materijal koji nije 
obuhvaćen propisima, ima se u svemu izvesti prema uputama proizvođača, te garancijom i atestima od za to 
ovlaštenih ustanova.
Sav materijal upotrebljen za zidarske radove mora odgovarati postojećim propisima i standardima.
Prilikom izvedbe zidarsko-fasaderskih radova treba se u svemu pridržavati svih važećih propisa i normi.
Žbukanje zidova u pogodno vrijeme i kad su zidovi i stropovi potpuno suhi. Po velikoj zimi i vrućini treba 
izbjegavati žbukanje, jer tada može doći do smrzavanja odnosno pucanja uslijed sušenja. 
Prije žbukanja treba plohe dobro očistiti i navlažiti. Spojnice moraju biti udubljene cca 2 cm od plohe zida. 
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doprozornika i dovratnika. 
Svi uglovi i sudari moraju biti oštro i ravno odrezani i pod ravnim kutem izvedeni.</t>
  </si>
  <si>
    <t xml:space="preserve">NAPOMENA:  U svaku stavku je cijenom obuhvaćeno i čišćenje objekta prije i nakon svih radova, što se odnosi na:                       1) čišćenje nakon grubih gradjevinskih radova zajedno sa iznošenjem suvišnog materijala, šute, opeke. 2) čišćenje prije žbukanja i ugradbe elemenata stolarije i bravarije. 3) čišćenje poslije izvedbe instalacija. 4) čišćenje prije polaganja podova. 5) definitivno čišćenje prije tehničkog prijema koje mora biti i najkvalitetnije u zadnjoj fazi (5) obuhvatiti pranje i čišćenje, stakla iznutra i izvana, vratiju, podova i opločenja, kompletno sa odvozom otpadnog materijala.                       </t>
  </si>
  <si>
    <t>A.5 IZOLATERSKI RADOVI</t>
  </si>
  <si>
    <t>Izolaterski radovi obuhvaćaju tremoizolaciju i hidroizolaciju horizontalnih, kosih i vertikalnih površina. Sve izolaterske radove treba izvesti stručno, upotrebljavati materijale za izolaciju predviđene projektom. Za primjenjeni materijal izvođač radova mora predočiti ateste o izolacijskim svojstvima, otpornosti na požar, tlačnoj čvrstoći i sl. Materijali za izolaciju moraju biti deponirani do ugradnje, propisno odležani te zaštićeni nakon ugradnje. Kod izrade izolacija treba se u potpunosti pridržavati tehničke upute za ugradnju i uporabu od strane proizvođača materijala, kako u pogledu pripreme podloge, svih faza rada, zaštite izvedene izolacije, te uvjeta rada (atmosferskih prilika, temperatura i sl.). Ukoliko se ugradi neadekvatni materijal mora se ukloniti i zamijeniti novim na račun izvođača radova. Prije početka izvedbe svih vrsta izolaterskih radova mora se kontrolirati ispravnost već izvršenih građevinskih radova, koji bi mogli utjecati na kvalitetu, sigurnost i trajnost izolacija.</t>
  </si>
  <si>
    <t xml:space="preserve">NAPOMENA:  Svi materijali hidroizolacija, toplinskih izolacija, zaštitnih folija, parnih brana, koji se ugrađuju u pojedinim dijelovima građevine i međusobnom su u direktnom kontaktu, moraju međusobno biti kompatibilni. </t>
  </si>
  <si>
    <t xml:space="preserve">B.1 PREGRADNE STIJENE I OBLOGE IZ GIPSKARTONSKIH PLOČA </t>
  </si>
  <si>
    <t>U slučaju odstupanja opisa stavke od navedenih općih uvjeta primjenjuje se opis iz stavke.
Sve radove treba izvesti prema nacrtima, opisima troškovnika, postojećim tehničkim propisima, te uputama 
projektanta i ovlaštenog predstavnika investitora. Upotrebljeni glavni i pomoćni materijal u svemu treba 
odgovarati postojećim uzorcima i propisima. 
Prije početka radova izvođač je dužan sve kote kontrolirati u naravi i za odstupanja obavijestiti investitora 
odnosno projektanta. Sa radom se započinje kada su svi ostali radovi (instalacije, voda, grijanje, ventilacija, kao i svi ostali radovi vezani uz spušteni strop) gotovi.  
Izvođač je dužan izraditi radioničke nacrte koje, prije izvedbe, dostavlja na ovjeru projektantu. Jedinična cijena 
sadrži gotov izveden i montiran strop i zid sa: 
- svim materijalom, radom u radionici i montažom na gradilištu; 
- svim transportnim troškovima, sa dovozom na gradilište i prijenosom na mjesto montaže; 
- svim potrebnim radnim i zaštitnim skelama za montažu; 
- uklanjanjem nečistoća i otpada po završenom poslu; 
- svim zakonskim obavezama, mjerama zaštite na radu kao
 - i pripremno-završnim radovima. 
Točnost izvođenja po pravcu, vertikali i ravnini mora biti unutar 1 ‰ po etaži. U jedinične cijene stavki obvezno uključiti sav pomoćni materijal, rad strojeva i ljudi, radne skele, horizontalne i vertikalne transporte te čišćenje gradilišta tijekom i nakon dovršetka pojedinih faza radova. Obvezno pregledati nacrte te izraditi radioničke detalje koje treba usuglasiti s projektantom arhitekture.
Prije izvođenja radova na već izvedenoj podkonstrukciji, potrebno je istu pregledati i utvrditi zajedno sa nadzornim inženjerom da je je izvedena prema uputama proizvođača i pravilima struke. Nakon pregleda i odobrenja nadzornog inženjera moguć je nastavak radova na izvedenoj podkonstrukciji.</t>
  </si>
  <si>
    <t>B.2 SOBOSLIKARSKO LIČILAČKI RADOVI</t>
  </si>
  <si>
    <t>NAPOMENA: Obračun soboslikarsko-ličilačkih radova:
Zidovi se obračunavaju po m2 oličene površine na način da se:
- otvori manji od 3m2 se ne odbijaju i špalete se ne obračunavaju posebno
- kod otvora većih od 3m2 odbija se višak preko 3m2, a špalete se dodaju kvadraturi.</t>
  </si>
  <si>
    <t>U svemu se pridržavati Općih uvjeta i napomena sadržanih u kartici 00. OPĆI DIO.
U slučaju odstupanja opisa stavke od navedenih općih uvjeta primjenjuje se opis iz stavke.
Sve radove treba izvoditi po izvedbenim nacrtima, opisima radova u troškovniku, te uputama projektanta i nadzornog inženjera. Sav upotrebljeni materijal treba zadovoljavati postojeće uzance i propise, a posebno: 
Pravilnik o tehničkim mjerama i uvjetima za završne radove u građevinarstvu, Tehnički uvjeti za izvođenje soboslikarskih -ličilačkih radova HRN U.F.2.015. i HRN U.F2.O12/78.
Ukoliko opis neke od vrste dovodi do sumnje u način izvedbe, izvođač treba pravovremeno tražiti objašnjenje od projektanta.
U jediničnu cijenu svake vrste radova treba uključiti: osnovni i pomoćni materijal, rastur materijala, transport do gradilišta i na gradilištu, trošak za izradu ili oštećenje skele i ostalih pomoćnih konstrukcija, trošak održavanja kvalitete izvedenog rada i zaštite dopremljenog materijala na gradilište, uklanjanja nečistoća ili šteta pruzrokovanih vlastitim radom, kao i trošak otpreme materijala. Jedinična cijena prema tome treba obuhvatiti sve troškove za izvedbu jedinice vrste rada prema opisu u troškovniku.
Izvedeni rad i upotrebljeni materijal mora u svemu (vrsti, boji i kvaliteti) biti jednak uzorku, što ga odabere projektant od najmanje 5 uzoraka, koje proizvođač izrađuje bez naplate. Materijal za izvedbu soboslikarskih_x0002_ličilačkih radova je naveden u stavkama troškovnika. Od primjenjenih se materijala traži da imaju prionljivost za podlogu, po mogučnosti da penetriraju u podlogu, da se njima jednostavno radi, da dobro "pokrivaju", da su im boje stalne, da su otporni na utjecaj sredine kojima su izloženi, da se ne brišu sa ploha na koje su naneseni, da su bezopasni za okolinu, da se premazi njima mogu obnavljati bez posebnih prethodnika i sl.
Prije početka radova izvođač mora ustanoviti kvalitetu podloge za izvođenje soboslikarskih radova i ako ona nije pogodna za taj rad, mora o tome pismeno obavijestiti svog naručioca radova, kako bi se na vrijeme mogla popraviti i prirediti za soboslikanje i ličenje. Kasnije povezivanje i opravdanje da kvalitet nije dobar radi loše podloge, neće se uzimati u obzir. Na neuredne podloge ne može se izvoditi rad dok se podloge ne urede.
Predviđa se da se svi stropovi i zidovi koji budu bojeni prethodno obrade glet masom i potpuno zaglade, a zatim da ih se boji bojom za unutarnje radove.
Svi premazi izvode se najmanje sa tri premazivanja i to: osnovnim ili podložnim slojem, zaštitnim premazom i 
završnim premazom, ako to u troškovniku nije drugačije označeno. Svako od tih premazivanja mora biti čvrsto 
povezano za podlogu na koju se nanosi.</t>
  </si>
  <si>
    <t>B.3 KAMENARSKI RADOVI</t>
  </si>
  <si>
    <t>B.4 KERAMIČARSKI RADOVI</t>
  </si>
  <si>
    <t>U svemu se pridržavati Općih uvjeta i napomena sadržanih u kartici 00. OPĆI DIO.
U slučaju odstupanja opisa stavke od navedenih općih uvjeta primjenjuje se opis iz stavke.
Ako koja stavka nije izvođaču jasna, mora prije predaje ponude tražiti objašnjenje od projektanta. Eventualne izmjene materijala, te način izvedbe tokom gradnje mora se izvršiti isključivo pismenim putem dogovorom s projektantom i nadzornim inženjerom. Sve više radnje koje neće biti na taj način utvrđene, neće se priznati u obračun. U načelu nisu opušteni različiti proizvodi za zidne i podne pločice u jednoj prostoriji. Ako nije drugačije opisano, nudi se materijal prve klase. Način izvedbe i ugradbe, preuzimanje i priprema podloge, te način obračuna u svemu prema važećim normama za izvođenje završnih radova u građevinarstvu.
Spojevi zidnih i podnih površina, predmeta kao primjerice pragova sa površinama obloženim keramičkim pločicama moraju se fugirati elastičnom vodootpornom masom. Elastičnom masom fugirati i kod površina dužih od 4 m, unutarnjih kutova, kao i na linijama dodira različitih podloga (primjerice beton i zidna opeka). Rubove fuga prvo premazati veznim slojem. Rubove zalijepiti. U fugama ne smije biti ostataka morta i one moraju ići do podloge. Masa za fugiranje mora se uskladiti s pločicama i podlogom. Ateste za sve primjenjene materijale koje dobavlja izvođač.
Jedinična cijena treba sadržavati:
- uzimanje mjera na gradnji,
- sav potreban materijal uključivo vezni,
- sav potreban rad uključivo alat i mašine
- transportne troškove materijala,
- dovođenje struje, vode i plina od priključka na gradilištu do mjesta korištenja,
- davanje traženih uzoraka,
- zaštitu izvedenih radova,
- čišćenje izrađenih površina,
- odvoz otpadaka i šute nakon izvedenih radova,
- popravak manjih oštećenja i nečistoća na podlozi,
- poduzimanje mjera zaštite na radu i drugim postojećim propisima,</t>
  </si>
  <si>
    <t>B.5 PARKETARSKI RADOVI</t>
  </si>
  <si>
    <t>B.6 BRAVARSKI RADOVI</t>
  </si>
  <si>
    <t>U svemu se pridržavati Općih uvjeta i napomena sadržanih u kartici 00. OPĆI DIO. Izvođač, prije polaganja, treba ispitati ispravnost izvedene podloge na koju će postavljati podnu oblogu. Bitno je ispitati kvalitetu i zasičenost vlagom podložnog materijala (estriha). Ako je podloga neispravna mora se izvesti nova, odnosno u dogovoru sa nadzornim inženjerom sanirati, što ide na teret izvođača građevinskih radova. Ako je stupanj vlažnosti podloge veći od onog propisanog od strane proizvođača parketa, mora se pristupiti isušivanju i kondicioniranju iste. Nakon vršenja mjerenja vlage, i nakon odobrenja nadzornog inženjera može se pristupiti postavljanju parketa. Izvođač je dužan dati uzorke podne obloge na odobrenje nadzornom inženjeru. Sve radove treba izvesti po nacrtima, opisima troškovnika, tehničkim propisima i uputama nadzornog inženjera. Ako nije u troškovniku drugačije naznačeno, prijelaz iz prostorije u prostoriju istog nivoa učiniti kontinuirano bez prekida i praga. Oblaganje podnim oblogama mogu izvoditi samo stručno osposobljene osobe ovlaštene od proizvođača obloge. Obračun podnih obloga vrši se po m2 neto površine ili po m1 sokla (lajsne). Pri obračunu se odbijaju svi otvori bez obzira na njihovu veličinu. Jedinična cijena svake stavke uključuje:
- sav materijal, dobavu, izradu i dopremu alata, mehanizaciju I uskladištenje
- uzimanje potrebnih izmjera na objektu
- troškove radne snage za kompletan rad opisan u troškovniku
- sve horizontalne I vertikalne transporte do mjesta montaže
- čišćenje nakon završetka radova
- svu štetu kao i troškove popravka kao posljedica nepažnje tijekom izvedbe
- aluminijski ili inox kutni, dilatacijski i ostali završni profili 
- troškove zaštite na radu
- ateste za sve primjenjene materijale koje dobavlja izvođač</t>
  </si>
  <si>
    <t>U svemu se pridržavati Općih uvjeta i napomena sadržanih u kartici 00. OPĆI DIO. U cijenu za svaku pojedinu vrstu rada uključiti sav osnovni i pomoćni materijal, lagane skele, raster materijala, neminovne otpatke, troškove izrade, te uklanjanje nečistoća nastalih tijekom rada, kao i odvoz sveg pratećeg suvišnog materijala i otpadaka (ambalaže). U cijeni pojedine stavke treba obuhvatiti dobavu i ugradnju materijala - osnovnog i pomoćnog (ako stavkom troškovnika nije drugačije navedeno), sve pripremne i međufaze rada potrebne za korektno dovršenje stavke prema pravilima struke i važećim propisima bez obzira napomenuto u pojedinoj stavci ili ne, predočenje uzoraka materijala nadzornom inženjeru, uredno izvedene međusobne spojeve pojedinih stavaka unutar ove grupe radova ili raznovrsnih grupa radova te izvedba u skladu s nacrtima, detaljnim izmjerama na licu mjesta i dodatnoj uputi nadzornog inženjera, čiščenje po završenom radu. Obračun opločenja vrši se po m2 neto površine opločenja ili po m1 sokla. Pri obračunu se odbijaju svi otvori bez obzira na njihovu veličinu. Površine koje su djelomično izvedene i potrebno je dovršiti radove na istima, moguće je nakon pregleda i odobrenja nadzornog inženjera. Jedinična cijena svake stavke uključuje:
- potrebna radna sekla 
- rad i sav potreban osnovni i pomoćni materijal 
- aluminijski, inox ili PVC kutni, uglovni i svi ostali potrebni završni profili 
- ispune spojeva zidnih i podnih ploha silikonom                                                     
- ispune fuga fug-masom  
- transportne troškove
- čiščenje prostorija po završenom radu sa uklanjanjem šute i otpadaka
- popravak štete učinjene na svojim ili tuđim radovima pri radu iz nepažnje
- ateste za sve primjenjene materijale koje dobavlja izvođač</t>
  </si>
  <si>
    <t>U svemu se pridržavati Općih uvjeta i napomena sadržanih u kartici 00. OPĆI DIO. Izvođač je dužan nuditi ispravan rad, na temelju projekta i troškovnika. Svi radovi moraju se izvoditi prema podacima iz projektne dokumentacije, opisu iz troškovnika, uputama nadzornog inženjera, te u skladu sa važećim propisima. Kvaliteta materijala i izvedba temelji se na važećim propisima i normama koje izvođač treba ispoštivati. Izvođač je obavezan po sklapanju ugovora, a prije početka proizvodnje, dostaviti nadzornom inženjeru, na pregled i ovjeru, izvedbene nacrte i detalje, sve usklađivano sa ostalim građevinsko-obrtničkim i instalaterskim radovima. Za sve radove predviđene troškovnikom izvođač je dužan pribaviti ateste za kvalitetu materijala, površinske obrade kao i antikorozivne zaštite. Antikorozivna zaštita, protupožarna i kompletna površinska obrada materijala mora biti u skladu sa važećim propisima i uputama proizvođača primjenjenog materijala.
Bravarija mora u radionici biti pjeskarena i ličena temeljnim slojem, minimalno dva puta (ili pocinčana ako je stavkom definirano). Temeljni sloj se na gradilištu na eventualnim oštećenim mjestima obnavlja, a cijela površina prije slijedećeg naliča čisti-odmaščuje. Jedinična cijena svake stavke uključuje:
- sav rad i materijal, dobavu, izradu i dopremu, mehanizaciju i uskladištenje
- sve pripremne i međufaze rada potrebne za dovršenje stavke prema pravilima  struke i važećim propisima bez obzira napomenuto u pojedinoj stavci ili ne.
- uzimanje potrebnih izmjera na objektu
- izrada radioničkih nacrta i razrada detalja u fazi izvođenja te ovjeru od strane nadzornog inženjera
- predočenje uzoraka materijala
- temeljni premaz, antikorozivnu zaštitu, protupožarnu i završnu obradu
- sav potreban spojni i pričvrsni materijal prvoklasan za funkcionalnu uporabu
- potrebne sekundarne podkonstrukcije
- sve varove fino izbrusiti
- sve horizontalne i vertikalne transporte do mjesta montaže
- radnu skelu, podizne platforme i mehanizaciju potrebnu za ugradnju
- čišćenje nakon završetka radova
- svu štetu kao i troškove popravka kao posljedica nepažnje u toku izvedbe
- troškove zaštite na radu
- ateste za sve primjenjene materijale koje dobavlja izvođač</t>
  </si>
  <si>
    <t xml:space="preserve">NAPOMENA: Svaka od bravarskih stavki obuhvaća dobavu izradu i ugradbu kompletne bravarske  stavke, sav potreban rad materijal i pribor, okov za vrata ručke za otvaranje, bravu sa ključem, kod vatrootpornih vrata pumpe za zatvaranje vrata, odbojnike za vrata. Vanjske klupčice prozora iz plastificiranog al. lima, obračunate su u  bravarskim stavkama prozora. Sve vanjske prozore i vrata izvoditi RAL ugradnjom. Kod prozora u nizu, vanjske klupčice iz plastif. al. lima  izvode se kontinuirano ispred niza prozora. Sve bravarske stavke vrata i prozora na pročelju  građevine, potrebno je u svemu izraditi  prema shemama, u dogovoru s projektantom. Dio staklenog pročelja iza kojeg je armiranobetonska konstrukcija potrebno je obavezno ventilirati radi moguće kondenzacije. Sav okov, ručke za otvaranje vrata i brave od nehrđajućeg čelika. Akustičko - izolacijske karakteristike unutarnjih i vanjskih prozora i vrata, njihova konstrukcija i ustakljenje  moraju u svemu zadovoljiti zahtjeve  iz elaborata fizike zgrade. </t>
  </si>
  <si>
    <t>Sustav treba imati sljedeće karakteristike prema elaboratu fizike zgrade: koeficijent prolaza topline Uwmax (staklo+okvir)=1.49 W/m2K, Rw= 32 dB. Upotrebljava se min. staklo 6 mm lamistal+16mm argon+6 mm lamistal LOW-e, g=0,55-0,60. U (staklo) max=1.1 W/m2K.  Kvaliteta materijala: ALMgSI 0,5 F22.</t>
  </si>
  <si>
    <t>Bravarija plastificirana u tonu RAL7016 prema standardnoj RAL karti. Boja okova u istom tonu.</t>
  </si>
  <si>
    <t>B.7 FASADERSKI RADOVI</t>
  </si>
  <si>
    <t>U svemu se pridržavati Općih uvjeta i napomena sadržanih u kartici 00. OPĆI DIO. Prije početka izvedbe izvođač je dužan dostaviti nadzornom inženjeru na pregled i izbor uzorke materijala i tek po odobrenju nadzornog inženjera može započeti s radovima. Ukoliko se ugrade materijali koje nadzorni inženjer nije odobrio ili u neodgovarajućoj kvaliteti radovi će se morati ponoviti u traženoj kvaliteti i izboru uz prethodno uklanjanje neispravnih radova. Sve radove u svezi izvedbe horizontalnih i vertikalnih oblaganja te detalja sa njima povezanim, koji se izvode po odabranom specifičnom proizvođaču, treba obvezno izvesti po detaljima i tehnološkim rješenjima istog kao i prema detaljima iz projekta. To se odnosi kako na korištenje materijala tako i na uporabu odgovarajućeg alata. Glede specifičnosti gore navedenih radova, izvođač je dužan prije davanja ponude obvezno se upoznati s načinom i detaljima izvođenja koji su opisani ovim troškovnikom, te s tehnologijom i specifičnostima izvođenja radova odabranog proizvođača. Izvođač je dužan razraditi radioničke nacrte te detalje spojeva i pričvršćenja u okviru ponuđenog sustava. Svi materijali koji se ugrađuju moraju obvezno biti ispitani i certifikati priloženi. Cijenom izvedbe radova treba obvezno uključiti sve materijale koji se ugrađuju i koriste (osnovne i pomoćne materijale); sav potreban rad (osnovni i pomoćni) na izvedbi radova do potpune gotovosti i funkcionalnosti istih; sve transporte i prijenose do i na gradilištu sve do mjesta ugradbe; sva potrebna uskladištenja i zaštite; sva osiguranja radova i materijala; sva eventualna otežanja rada, kao i sve ostalo posebno specificirano u opisu stavke troškovnika; sve potrebne zaštitne konstrukcije; sva potrebna radna skela, kao i sve drugo predviđeno mjerama zaštite na radu i pravilima struke.</t>
  </si>
  <si>
    <t>B.8 LIMARSKI RADOVI</t>
  </si>
  <si>
    <t>U svemu se pridržavati Općih uvjeta i napomena sadržanih u kartici 00. OPĆI DIO. Limarski radovi obuhvaćaju sve vrste pokrivanja i opšivanja limom. Prilikom izvedbe limarskih radova opisanih u troškovniku izvođač radova mora se pridržavati svih uvjeta i opisa iz troškovnika, kao i važećih propisa. Za sve radove predviđene troškovnikom izvođač je dužan pribaviti ateste za kvalitetu materijala i površinske obrade. Izvođač je dužan prije početka radova provjeriti sve građevinske elemente na koje ili za koje se pričvršćuje limarija i pismeno dostaviti nadzornom inženjeru svoje primjedbe u vezi eventualnih nedostataka. Jedinična cijena svake stavke uključuje:
- sav rad i materijal, dobavu, izradu i dopremu, mehanizaciju i uskladištenje
- sve pripremne i međufaze rada potrebne za dovršenje stavke prema pravilima struke i važećim propisima bez obzira napomenuto u pojedinoj stavci ili ne.
- uzimanje potrebnih izmjera na objektu
- izrada radioničkih nacrta i razrada detalja u fazi izvođenja te ovjeru od strane nadzornog inženjera
- predočenje uzoraka materijala
- ukupne troškove rada opisanog u troškovniku, uključujući rad u radionici i montažu na gradilištu
- sav potreban spojni i pričvrsni materijal prvoklasan za funkcionalnu uporabu
- brtvljenja oko ugrađenih limenih elemenata
- sve horizontalne i vertikalne transporte do mjesta ugradnje
- potrebnu radnu skelu 
- čišćenje nakon završetka radova
- svu štetu kao i troškove popravka kao posljedica neopreznosti tijekom izvedbe
- troškove zaštite na radu
- ateste za sve primjenjene materijale</t>
  </si>
  <si>
    <t>B.13 KRAJOBRAZNO UREĐENJE</t>
  </si>
  <si>
    <t xml:space="preserve">U svemu se pridržavati Općih uvjeta i napomena sadržanih u kartici 00. OPĆI DIO. Geodetski radovi moraju biti ukalkulirani u jedinične cijene. U cijenu radova su uključeni metenje i čišćenje kolne i pješačke površine od zemlje prilikom punjenja zelenog pojasa te sakupljanja zemlje na kup, utovar i odvoz. U cijenu radova su uključeni i odmatanje pletene žice, filcane trake, skupljanje omota korijena i svega šta je ostalo za ukloniti, te utovar i izvoz. Nakon dovršetka gradilišta potrebno je oprati cijelu površinu pješačkog hodnika šmrkom, horizontalnim mlazom, te zaliti lagano svaki otok drveta. Pokupiti višak smeća i odvesti. </t>
  </si>
  <si>
    <t>VODOVOD I KANALIZACIJA</t>
  </si>
  <si>
    <t>SPOREDNI RADOVI: U cijeni instalacija internog vodovoda i kanalizacije sadržani su i sljedeći sporedni radovi, ukoliko u
troškovniku nije drugačije propisano:
izmjere potrebne za izvedbu i obračun s upotrebom potrebnih sprava, alata i radne snage;
izrada potrebnih obračuna i obračunskih nacrta kao prilog konačnom obračunu;
održavanje rasvjete i čišćenje prostorija koje su dodijeljene za skladište materijala i boravak radnika;
transport, uskladištenje i čuvanje materijala potrebnog za radove;
ugradnja materijala, kao i sva spajanja, brtvljenja i ušvršćenja sa svim potrebnim pomoćnim materijalom i priborom;
dobava i ugradnja podmetača za učvršćenje sanitarnih predmeta;
izolacija vodovodnih cijevi u zidu i podu izolacija vodovodnih cijevi vođenih slobodno u prostoru (pod stropom, uz zid) sa gotovim izolacijskim trakama.
postava i rušenje skela do visine 3,50 m;
troškovi ispitivanja cijevi i drugog materijala prije ugradnje, troškovi ispitivanja instalacija vodovoda i 
kanalizacije na vodonepropusnost prema postojećim propisima, te ispitivanje uređajnih predmeta na ispravan rad;
troškovi naknadnog ispitivanja materijala, instalacija i uređajnih predmeta, ali samo u slučaju ako se
ispitivanjem dokaže da izvoditelj nije upotrijebio propisan materijal ili nije propisno izvršio svoj rad;
odstranjenje svih otpadaka i ambalaže od vlastitih radova;
popravak i naknada štete učinjenih nepažnjom ili propustima na tuđim ili vlastitim radovima.
U cijeni instalacija internog vodovoda i kanalizacije sadržani su i sljedeći sporedni radovi, ukoliko u
troškovniku nije drugačije propisano:
bušenje zidova i zasjeka, rabiciranja, zazidavanja i popravak žbuke;
postava i rušenje skela u visini preko 3,50 m;
iskopi, razupiranja jama, zatrpavanje, nabijanje i uspostava prijašnjeg stanja površina;
uvođenje rasvjete u prostorije skladišta materijala;
zaštitni naliči vidljivih cijevi protiv korozije ili drugog oštećenja u zgradi.</t>
  </si>
  <si>
    <t>IZVOĐENJE RADOVA: Instalaciju internog vodovoda i kanalizacije, te montažu sanitarnih predmeta i uređaja, treba izvesti stručno i točno prema nacrtima, tehničkom opisu, troškovniku i pravilima struke.
Prije početka radova izvoditelj je dužan na gradnji kontrolirati sve mjere koje su mu potrebne za izvedbu i izvedeni objekt usporediti s nacrtima. Ako se ustanove bitne razlike u mjerama, veće promjene ili neki nedostaci koji bi mogli utjecati na izvedbu radova, izvođač je dužan o tome pravodobno obavijestiti naručitelja i pismeno zatražiti njegove daljnje upute, te ne započeti s radovima dok se ne uklone uočeni nedostaci. Odstupanje od konačno odobrenih nacrta dozvoljeno je na temelju pismenog odobrenja projektanta uz suglasnost naručitelja, a kod većih odstupanja na temelju novog odobrenog projekta.
Izvoditelj mora dozvoliti nadzornom organu pristup u prostor u svrhu nadzora izvedbe i materijala.
U zidovima mora projektant, kao i izvoditelj građevinskih radova u dogovoru s izvoditeljem instalacija, predvidjeti dovoljno velike usjeke i prodore za ugradnju vertikalnih i horizontalnih vodova.
Izvoditelj instalacija vodovoda i kanalizacije mora koordinirati svoju izvedbu sa izvoditeljima ostalih instalacijskih radova, tako da ne dođe do oštećenja instalacija.
Izvoditelj instalacija vodovoda i kanalizacije dužan je voditi za vrijeme izvedbe radova dnevnik montaže u koji se svakodnevno upisuju i po potrebi ucrtavaju svi podaci o radovima na montaži instalacije.</t>
  </si>
  <si>
    <t>U svemu se pridržavati Općih uvjeta i napomena sadržanih u kartici 00. OPĆI DIO. MATERIJAL: Sav materijal i uređaji potrebni za izvedbu instalacija internog vodovoda i kanalizacije moraju odgovarati propisima  i prema posebnim uvjetima i smjernicama (ukoliko takvi postoje) lokalnih distributera koji gospodare javnim vodovodom i kanalizacijom. Materijal za izvedbu protupožarne hidrantske mreže mora osim toga odgovarati i važećim tehničkim propisima.</t>
  </si>
  <si>
    <t>IZRAČUN I OBRAČUN: Ukoliko u troškovniku nije propisan drugi način obračunavanja, obračunavaju se:
cijevi zajedno s fazonskim komadima odijeljeno prema vrsti i promjeru po m’ mjereno po osi. U cijeni je sadržana dobava i ugradnja, zajedno s eventualnom dobavom i ugradnjom potrebnih kuka, ovjesa, 
ogrlica i drugo, ali bez armatura: slavine, zasuni, armature, obični redukcijski ventili, regulacijski i sigurnosni ventili i drugo po komadu;
sanitarni i ostali uređajni predmeti po komadu zajedno s montažom ili zasebno dobava i zasebno
montaža;
zaštitni naliči po propisu za soboslikarske i ličilačke radove, zaštitni povoji i zaštitne cijevi po m’ uz
oznaku vrste i promjera;
bušenje proboja zidova prema debljini i vrsti zida po komadu, a zidnih zasjeka prema veličini presjeka
zasjeka i vrsti zida po duljini (m’);
eventualno zidanje, betoniranje, žbukanje i drugo prema “Posebnim tehničkim uvjetima za građevinske radove”;
iskopi, zatrpavanja i uspostava površina kako je određeno u “Posebnim tehničkim uvjetima za
građevinske radove”;
postava i skidanje skela kako je određeno u “Prosječnim normama u građevinarstvu”.</t>
  </si>
  <si>
    <t>A0. PRIPREMNI RADOVI</t>
  </si>
  <si>
    <t>R.Br.</t>
  </si>
  <si>
    <t>1.</t>
  </si>
  <si>
    <t>Pripremni radovi organizacije gradilišta građevine.</t>
  </si>
  <si>
    <t>Izvedba pripremnih radova uređenja i organizacije gradilišta do faze početka radova.
Nakon uvida na licu mjesta, izvođač je obavezan predvidjeti rješenje pristupnih puteva gradilišne mehanizacije, operativnih platoa, gradilišnih kontejnera, vertikalnog transporta, ograde, privremenih priključaka kao i sve ostale elemente organizacije gradilišta nužne za početak radova, a koji proizlaze iz projektne dokumentacije i važećim zakonima i pravilnicima.
Po završetku radova, izvođač je dužan dovesti prostor u uredno stanje i sanirati eventualna oštećenja. 
Obračun po kompletu</t>
  </si>
  <si>
    <t>planirani obuhvat zahvata iznosi 3870 m2</t>
  </si>
  <si>
    <t>kompl.</t>
  </si>
  <si>
    <t>2.</t>
  </si>
  <si>
    <t xml:space="preserve">Dobava i montaža vodootporne metalne ploče na bravarskoj konstrukciji sa svim potrebnim informacijama vezanim za gradilište u skladu s hrvatskim zakonima i smjernicama EU. </t>
  </si>
  <si>
    <t>kom.</t>
  </si>
  <si>
    <t>€</t>
  </si>
  <si>
    <t>A0.</t>
  </si>
  <si>
    <r>
      <t xml:space="preserve">Dobava, nabava i ugradnja -  </t>
    </r>
    <r>
      <rPr>
        <b/>
        <sz val="10"/>
        <rFont val="Calibri"/>
        <family val="2"/>
        <charset val="238"/>
      </rPr>
      <t xml:space="preserve">razastiranje humusa </t>
    </r>
    <r>
      <rPr>
        <sz val="10"/>
        <rFont val="Calibri"/>
        <family val="2"/>
        <charset val="238"/>
      </rPr>
      <t>u sloju ukupne debljine u zbijenom stanju od min 20 do 50 cm.</t>
    </r>
  </si>
  <si>
    <t>U stavku je uključen kompletan rad i materijal i odvoz na deponiju do 15km od gradilišta.</t>
  </si>
  <si>
    <r>
      <t>Obračun po m</t>
    </r>
    <r>
      <rPr>
        <vertAlign val="superscript"/>
        <sz val="10"/>
        <rFont val="Calibri"/>
        <family val="2"/>
        <charset val="238"/>
      </rPr>
      <t>3</t>
    </r>
    <r>
      <rPr>
        <sz val="10"/>
        <rFont val="Calibri"/>
        <family val="2"/>
        <charset val="238"/>
      </rPr>
      <t xml:space="preserve"> materijala u zbijenom stanju.</t>
    </r>
  </si>
  <si>
    <r>
      <t>m</t>
    </r>
    <r>
      <rPr>
        <vertAlign val="superscript"/>
        <sz val="10"/>
        <rFont val="Calibri"/>
        <family val="2"/>
        <charset val="238"/>
      </rPr>
      <t>3</t>
    </r>
  </si>
  <si>
    <t xml:space="preserve">Dobava, nabava i ugradnja -   pranog šljunka (ukrasnog)  oko prizemlja zgrade, širine 30 cm. </t>
  </si>
  <si>
    <t>Šljunak granulacije 16-32mm u sloju 10cm.</t>
  </si>
  <si>
    <t>Obračun po m3 ugrađenog šljunka.</t>
  </si>
  <si>
    <t>m³</t>
  </si>
  <si>
    <t>3.</t>
  </si>
  <si>
    <t xml:space="preserve">Dobava, nabava i ugradnja -   utiskivanjem, tipske plastične ravne trake za razdjeljivanje travnjaka/zemlje od šljunka (ograda za lijehe/gredice) oko prizemlja zgrade, visine 20 cm. </t>
  </si>
  <si>
    <t>Obračun po m1 ugrađene trake.</t>
  </si>
  <si>
    <r>
      <t>m</t>
    </r>
    <r>
      <rPr>
        <vertAlign val="superscript"/>
        <sz val="10"/>
        <rFont val="Calibri"/>
        <family val="2"/>
        <charset val="238"/>
      </rPr>
      <t>1</t>
    </r>
  </si>
  <si>
    <t>4.</t>
  </si>
  <si>
    <t>Iskop postojećeg tla za temelje ograde dim.  30x80 cm.</t>
  </si>
  <si>
    <t>Uključen utovar i odvoz zemlje na gradski deponij, a dio koji će se ponovno ugraditi deponirati na gradilištu, na mjestu koji odredi nadzorni inženjer u dogovoru s Investitorom.</t>
  </si>
  <si>
    <t>Koeficijent rastresitosti prema kategorizaciji zemljišta, sukladno geomehaničkom elaboratu iznosi: C kategorija tla 1,25.</t>
  </si>
  <si>
    <r>
      <t>Obračun prema m</t>
    </r>
    <r>
      <rPr>
        <vertAlign val="superscript"/>
        <sz val="10"/>
        <rFont val="Calibri"/>
        <family val="2"/>
        <charset val="238"/>
      </rPr>
      <t>3</t>
    </r>
    <r>
      <rPr>
        <sz val="10"/>
        <rFont val="Calibri"/>
        <family val="2"/>
        <charset val="238"/>
      </rPr>
      <t xml:space="preserve"> iskopanog zemljanog materijala u sraslom stanju.</t>
    </r>
  </si>
  <si>
    <t>5.</t>
  </si>
  <si>
    <r>
      <rPr>
        <b/>
        <sz val="10"/>
        <rFont val="Calibri"/>
        <family val="2"/>
        <charset val="238"/>
      </rPr>
      <t>Ručno planiranje dna iskopa</t>
    </r>
    <r>
      <rPr>
        <sz val="10"/>
        <rFont val="Calibri"/>
        <family val="2"/>
        <charset val="238"/>
      </rPr>
      <t xml:space="preserve">  s točnošću +/- 2 cm. Uključen utovar zemlje u ručna kolica (prijevoz na gradilišnu deponiju na udaljenosti do 100 m). </t>
    </r>
  </si>
  <si>
    <t xml:space="preserve">Za obračun uzeti 0,03 m3/m2 iskopanog materijala kod planiranja površine. </t>
  </si>
  <si>
    <t>Obračun po m2 isplanirane površine (temeljne ploče, trakasti temelji, vatrogasni pristup - prilaz i operativna površina, posteljica za nasip šljunka )</t>
  </si>
  <si>
    <r>
      <t>m</t>
    </r>
    <r>
      <rPr>
        <vertAlign val="superscript"/>
        <sz val="10"/>
        <rFont val="Calibri"/>
        <family val="2"/>
        <charset val="238"/>
      </rPr>
      <t>2</t>
    </r>
  </si>
  <si>
    <t>KOLNIČKA KONSTRUKCIJA</t>
  </si>
  <si>
    <t>6.</t>
  </si>
  <si>
    <r>
      <t xml:space="preserve">Dobava, nabava i ugradnja -   nasipavanje, nabijanje i planiranje  donjeg nosivog sloja od tucanika debljine 40 cm </t>
    </r>
    <r>
      <rPr>
        <b/>
        <sz val="10"/>
        <rFont val="Calibri"/>
        <family val="2"/>
        <charset val="238"/>
      </rPr>
      <t>na mjestu gospodarskog dvorišta, asfaltnih površina i  površina za operativni rad vatrogasnog vozila.</t>
    </r>
  </si>
  <si>
    <t>Primjenjuje se krupnozrnati kameni materijal koji treba zadovoljiti granulometrijske uvjete. Nakon razastiranja, planiranja i profiliranja vrši se sabijanje vibracijskim sredstvima do potrebnog modula stišljivost. Ostalo u svemu prema zahtjevima definiranim u glavnom projektu i općim uvjetima.</t>
  </si>
  <si>
    <t>U cijenu ulazi sav rad, materijal i prijevoz potrebni  za dovršenje rada.</t>
  </si>
  <si>
    <t>Obračun po m3 ugrađenog materijala u sabijenom stanju.</t>
  </si>
  <si>
    <t xml:space="preserve"> - kolna površina (šljunak ili drobljeni kameni materijal 0/63)    d = 40 cm, Ms&gt;100 MN/m2</t>
  </si>
  <si>
    <r>
      <t xml:space="preserve"> m</t>
    </r>
    <r>
      <rPr>
        <vertAlign val="superscript"/>
        <sz val="10"/>
        <rFont val="Calibri"/>
        <family val="2"/>
        <charset val="238"/>
      </rPr>
      <t>3</t>
    </r>
  </si>
  <si>
    <t>7.</t>
  </si>
  <si>
    <t>Dobava, nabava i ugradnja -  izrada/nabava, transport i ugradnja asfaltne mješavine za nosive slojeve od bitumeniziranog materijala po vrućem postupku (kamen iz grupe karbonata za teško prometno opterećenje prema zahtjevima definiranim u glavnom projektu i općim uvjetima).</t>
  </si>
  <si>
    <t>Gospodarsko dvorište i pristupna prometnica.</t>
  </si>
  <si>
    <t>Rad obuhvaća nabavu, polaganje i sabijanje materijala,  prijevoz, opremu i sve što je potrebno za dovršenje rada.  Ostalo u svemu prema zahtjevima definiranim u glavnom projektu i općim uvjetima.</t>
  </si>
  <si>
    <t>Obračun se vrši po m2 gornje površine stvarno  položenog i utvrđenog sloja.</t>
  </si>
  <si>
    <t>- srednjezrnati AC 22 bas, 50/70,   debljine d = 8 cm</t>
  </si>
  <si>
    <t>8.</t>
  </si>
  <si>
    <t xml:space="preserve">Dobava, nabava i ugradnja -  izrada i ugradnja asfaltne mješavine za kameni zastor na principu asfalt-betona - habajući sloj. </t>
  </si>
  <si>
    <t>(grupa karbonata za teško prometno opterećenje prema zahtjevima definiranim u glavnom projektu i općim uvjetima).</t>
  </si>
  <si>
    <t>Rad obuhvaća nabavu, polaganje i sabijanje materijala, prijevoz, opremu i sve što je potrebno za dovršenje rada. Ostalo u svemu prema zahtjevima definiranim u glavnom projektu i općim uvjetima.</t>
  </si>
  <si>
    <t xml:space="preserve"> - asfalt beton debljine  d = 4 cm - AC 8 surf, 50/70</t>
  </si>
  <si>
    <t>Obračun se vrši po m2 gornje površine stvarno položenog i utvrđenog sloja.</t>
  </si>
  <si>
    <t>PJEŠAČKE STAZE</t>
  </si>
  <si>
    <t>9.</t>
  </si>
  <si>
    <r>
      <rPr>
        <sz val="10"/>
        <rFont val="Calibri"/>
        <family val="2"/>
        <charset val="238"/>
      </rPr>
      <t>Dobava, nabava i ugradnja -  izrada</t>
    </r>
    <r>
      <rPr>
        <b/>
        <sz val="10"/>
        <rFont val="Calibri"/>
        <family val="2"/>
        <charset val="238"/>
      </rPr>
      <t xml:space="preserve"> nosivog sloja od mehanički stabiliziranog kamenog materijala. </t>
    </r>
    <r>
      <rPr>
        <sz val="10"/>
        <rFont val="Calibri"/>
        <family val="2"/>
        <charset val="238"/>
      </rPr>
      <t>Debljina sloja 40 cm.</t>
    </r>
  </si>
  <si>
    <t>Primjenjuje se krupnozrnati kameni materijal koji treba zadovoljiti granulometrijske uvjete. Nakon razastiranja, planiranja i profiliranja vrši se sabijanje vibracijskim sredstvima do modula stišljivosti:</t>
  </si>
  <si>
    <t xml:space="preserve">Zbijenost posteljice treba iznositi minimalno 50 Mpa, a istu kontrolirati na svakih 100 m2 izvedenog tamponskog sloja. </t>
  </si>
  <si>
    <t>10.</t>
  </si>
  <si>
    <t>Nabava, dobava i ugradnja kvarcnog pijeska za podlogu popločenja, debljine 5 cm, s finim planiranjem površine (+/- 2 cm) u projektiranom padu prema nacrtu, a na AB ploči.</t>
  </si>
  <si>
    <t>Kvaliteta ugrađenog materijala, granulometrijski sustav, zbijenost, modul elastičnosti i upojnost prema općim uvjetima kao u općim uvjetima za sintetske površine.</t>
  </si>
  <si>
    <t>Sloj se ugrađuje ispod pješačkih površina.</t>
  </si>
  <si>
    <t>11.</t>
  </si>
  <si>
    <t>Dobava, nabava i ugradnja -  nasipavanje jednofrakcijskog šljunka (batuda 16-32 mm) različitih granulacija u drenažni rov i uz temeljne zidove. U stavku je uključen geotekstil.</t>
  </si>
  <si>
    <t xml:space="preserve"> - batuda</t>
  </si>
  <si>
    <t xml:space="preserve"> - geotekstil (300 g/m2)</t>
  </si>
  <si>
    <t>A1. ZEMLJANI RADOVI</t>
  </si>
  <si>
    <t>A1.</t>
  </si>
  <si>
    <t>ZEMLJANI RADOVI</t>
  </si>
  <si>
    <t>A2. BETONSKI I ARMIRANO BETONSKI RADOVI</t>
  </si>
  <si>
    <t>Na podlozi od polietilenske folije, d=0,2 cm, položene preko predhodno izvedene ab podne ploče, na TI postavljenu na istu, te uzidignute vertikalno uz obodne zidove prostorije.</t>
  </si>
  <si>
    <t>Na svim vratima, i u prostoriji većoj od 20 m2 izvesti dilatacije do 3 mm širine umetanjem komada bitumenske ljepenke ili drugog postojanog nehrđajućeg materijala.</t>
  </si>
  <si>
    <t>Posebnu pažnju obratiti na izvedbu estriha  gdje je potrebno u estrihu izvesti dilatacije u opsegu i mjeri sukladno tehnologiji izvođača koja će onemogućiti prenošenje pukotina na podne obloge.</t>
  </si>
  <si>
    <t xml:space="preserve">Gornja površina mora biti izvedena ravna i obrađena tako da se na nju može postaviti finalna podna obloga (ljepljene keramičke pločice, a što je posebno obračunato). </t>
  </si>
  <si>
    <t>Estrih armirati PP vlakancima što je sadržano u jediničnoj cijeni.</t>
  </si>
  <si>
    <t>U jediničnu cijenu uključena je i sva potrebna daščana oplata ovisno o tehnologiji izvođenja.</t>
  </si>
  <si>
    <t>Obračun po m2.</t>
  </si>
  <si>
    <t>estrih</t>
  </si>
  <si>
    <t>Dobava, nabava i ugradnja -   izvedba  armirano betonskih temelja ograde dim. 30x80 cm.</t>
  </si>
  <si>
    <t>Izvesti betonom C30/37, u glatkoj oplati.</t>
  </si>
  <si>
    <t>Sve izvesti prema planu oplate, statičkom proračunu i nacrtima armature.</t>
  </si>
  <si>
    <t xml:space="preserve"> - beton</t>
  </si>
  <si>
    <t xml:space="preserve"> - oplata</t>
  </si>
  <si>
    <t xml:space="preserve">Dobava, nabava i ugradnja - izvedba konstrukcija manjih presjek betonom C30/37. Armirati prema statičkom računu i nacrtima armature. </t>
  </si>
  <si>
    <t>beton</t>
  </si>
  <si>
    <r>
      <t>m</t>
    </r>
    <r>
      <rPr>
        <vertAlign val="superscript"/>
        <sz val="10"/>
        <rFont val="Calibri"/>
        <family val="2"/>
        <charset val="238"/>
        <scheme val="minor"/>
      </rPr>
      <t>3</t>
    </r>
  </si>
  <si>
    <t>oplata</t>
  </si>
  <si>
    <r>
      <t>m</t>
    </r>
    <r>
      <rPr>
        <vertAlign val="superscript"/>
        <sz val="10"/>
        <rFont val="Calibri"/>
        <family val="2"/>
        <charset val="238"/>
        <scheme val="minor"/>
      </rPr>
      <t>2</t>
    </r>
  </si>
  <si>
    <r>
      <t xml:space="preserve">Dobava, nabava i ugradnja -   </t>
    </r>
    <r>
      <rPr>
        <b/>
        <sz val="10"/>
        <rFont val="Calibri"/>
        <family val="2"/>
        <charset val="238"/>
        <scheme val="minor"/>
      </rPr>
      <t>izvedba betonske podloge - estriha</t>
    </r>
    <r>
      <rPr>
        <sz val="10"/>
        <rFont val="Calibri"/>
        <family val="2"/>
        <charset val="238"/>
        <scheme val="minor"/>
      </rPr>
      <t xml:space="preserve"> uz dodatak brzosušećeg hidrauličkog veziva u sloju debljine 4-5 cm, kao dijela plivajuće podne konstrukcije. </t>
    </r>
  </si>
  <si>
    <t>A3. ARMIRAČKI RADOVI</t>
  </si>
  <si>
    <r>
      <rPr>
        <sz val="10"/>
        <rFont val="Calibri"/>
        <family val="2"/>
        <charset val="238"/>
      </rPr>
      <t xml:space="preserve">Dobava, nabava i ugradnja -  izrada, siječenje, savijanje, postava i vezivanje </t>
    </r>
    <r>
      <rPr>
        <b/>
        <sz val="10"/>
        <rFont val="Calibri"/>
        <family val="2"/>
        <charset val="238"/>
      </rPr>
      <t>armature kvalitete B 500 B.</t>
    </r>
  </si>
  <si>
    <r>
      <t>Sve izvesti prema statičkom računu i nacrtima savijanja armature. Količine u troškovniku računate u odnosu na m</t>
    </r>
    <r>
      <rPr>
        <vertAlign val="superscript"/>
        <sz val="10"/>
        <rFont val="Calibri"/>
        <family val="2"/>
        <charset val="238"/>
      </rPr>
      <t>3</t>
    </r>
    <r>
      <rPr>
        <sz val="10"/>
        <rFont val="Calibri"/>
        <family val="2"/>
        <charset val="238"/>
      </rPr>
      <t xml:space="preserve"> ugrađenog betona. Stvarne količine će se obračunati na temelju nacrta savijanja, računajući teoretske težine.</t>
    </r>
  </si>
  <si>
    <t>Obračun po kg ugrađene armature.</t>
  </si>
  <si>
    <t>Prije betoniranja nadzorni inženjer ili statičar treba pregledati montiranu armaturu i upisom u građevinski dnevnik odobriti betoniranje.</t>
  </si>
  <si>
    <t>B 500 B</t>
  </si>
  <si>
    <t>kg</t>
  </si>
  <si>
    <t>A2.</t>
  </si>
  <si>
    <t>BETONSKI I ARMIRANO BETONSKI RADOVI</t>
  </si>
  <si>
    <t>ARMIRAČKI RADOVI</t>
  </si>
  <si>
    <t>A3.</t>
  </si>
  <si>
    <t>A4. ZIDARSKI RADOVI</t>
  </si>
  <si>
    <t xml:space="preserve">Dobava, nabava i ugradnja -   zidanje zidova, parapeta u sprinkler stanici i oko gulilice u kuhinji, iz šuplje blok opeke, d=25 cm,  u produžnom  mortu. Laka pokretna skela uračunata je u jediničnu cijenu, uključujući sve horizontalne i vertikalne transporte. </t>
  </si>
  <si>
    <t>Prilikom zidanja ostaviti šliceve za prolaz instalacije. Uključen sav potreban rad materijal i pribor.</t>
  </si>
  <si>
    <r>
      <t xml:space="preserve"> Obračun po m</t>
    </r>
    <r>
      <rPr>
        <vertAlign val="superscript"/>
        <sz val="10"/>
        <rFont val="Calibri"/>
        <family val="2"/>
        <charset val="238"/>
      </rPr>
      <t>3</t>
    </r>
    <r>
      <rPr>
        <sz val="10"/>
        <rFont val="Calibri"/>
        <family val="2"/>
        <charset val="238"/>
      </rPr>
      <t xml:space="preserve"> izvedenog zida. </t>
    </r>
  </si>
  <si>
    <t xml:space="preserve"> - blok opeka, d=25 cm</t>
  </si>
  <si>
    <t xml:space="preserve">Dobava, nabava i ugradnja -   zidanje zidova kuhinje, nadozida za odzračivanje dizala i ventilacijskih vertikala iznad krova, te dimnjačkih cijevi iz šuplje blok opeke, d=10 cm,  u produžnom mortu. Laka pokretna skela uračunata je u jediničnu cijenu, uključujući sve horizontalne i vertikalne transporte. </t>
  </si>
  <si>
    <r>
      <t xml:space="preserve"> Obračun po m</t>
    </r>
    <r>
      <rPr>
        <vertAlign val="superscript"/>
        <sz val="10"/>
        <rFont val="Calibri"/>
        <family val="2"/>
        <charset val="238"/>
      </rPr>
      <t>2</t>
    </r>
    <r>
      <rPr>
        <sz val="10"/>
        <rFont val="Calibri"/>
        <family val="2"/>
        <charset val="238"/>
      </rPr>
      <t xml:space="preserve"> izvedenog zida. </t>
    </r>
  </si>
  <si>
    <t xml:space="preserve"> - blok opeka, d=10 cm</t>
  </si>
  <si>
    <t xml:space="preserve">Dobava, nabava i ugradnja -   zidanje obzida instalacijskih vertikala dimnjaka iz šuplje blok opeke, d=10 cm,  u produžnom mortu. Laka pokretna skela uračunata je u jediničnu cijenu, uključujući sve horizontalne i vertikalne transporte. </t>
  </si>
  <si>
    <r>
      <t xml:space="preserve">Izrada </t>
    </r>
    <r>
      <rPr>
        <b/>
        <sz val="10"/>
        <rFont val="Calibri"/>
        <family val="2"/>
        <charset val="238"/>
      </rPr>
      <t>usjeka/šliceva dim. 5x5 cm, i dim. 5x10 cm</t>
    </r>
    <r>
      <rPr>
        <sz val="10"/>
        <rFont val="Calibri"/>
        <family val="2"/>
        <charset val="238"/>
      </rPr>
      <t>, u zidovima iz opeke za ugradnju instalacija.</t>
    </r>
  </si>
  <si>
    <t>Obračun po m1 izvedenog usjeka.</t>
  </si>
  <si>
    <t xml:space="preserve"> - usjeka/šliceva dim. 5x5 cm, i dim. 5x10 cm</t>
  </si>
  <si>
    <r>
      <t xml:space="preserve">Dobava, nabava i ugradnja morta za- zatvaranje </t>
    </r>
    <r>
      <rPr>
        <b/>
        <sz val="10"/>
        <rFont val="Calibri"/>
        <family val="2"/>
        <charset val="238"/>
      </rPr>
      <t>šliceva nakon ugradnje</t>
    </r>
    <r>
      <rPr>
        <sz val="10"/>
        <rFont val="Calibri"/>
        <family val="2"/>
        <charset val="238"/>
      </rPr>
      <t xml:space="preserve"> instalacija /elektro kablova, cijevi, instal. vodovoda i kanalizacije/, a prije žbukanja i oblaganja zidova. Krpanje izvesti u cementnom mortu. </t>
    </r>
  </si>
  <si>
    <t>Šlicevi dimenzija 5x5 cm i 5x10 cm. U jediničnu cijenu uključen sav potreban rad materijal i pribor.</t>
  </si>
  <si>
    <t xml:space="preserve">Obračun po m1 krpanog šlica. </t>
  </si>
  <si>
    <t xml:space="preserve"> - utori dim 5x5 cm</t>
  </si>
  <si>
    <t xml:space="preserve"> - utori dim 5x10 cm</t>
  </si>
  <si>
    <t>Dobava, nabava i ugradnja -   izvedba grube i fine unutarnje žbuke  zidova i stropova, zidova iz blok opeke.</t>
  </si>
  <si>
    <t xml:space="preserve">Prvi sloj gruba produžna žbuka M-3 debljine 1,5 cm uz prethodni špric rijetkim cementnim mortom M-10.                                                          </t>
  </si>
  <si>
    <t>Završni sloj fina vapnena žbuka od prosijanog čistog pijeska debljine 0,5 cm. Ovako izvedena dvoslojna žbuka treba biti pripravna za izvedbu soboslikarskih radova ili oblaganje keramičkih pločicama. U cijenu su uključeni pocinčani kutni profili za ojačanje žbuke.</t>
  </si>
  <si>
    <t xml:space="preserve">Laka pokretna skela uračunata je u cijenu. Prijelaz žbuke preko različitih podloga (beton, opeka) bandažirati trakom pocinčanog rabic pletiva  širine 50 cm, što je sadržano u jediničnoj cijeni stavke.     </t>
  </si>
  <si>
    <r>
      <t>Obračun po m</t>
    </r>
    <r>
      <rPr>
        <vertAlign val="superscript"/>
        <sz val="10"/>
        <rFont val="Calibri"/>
        <family val="2"/>
        <charset val="238"/>
      </rPr>
      <t>2</t>
    </r>
    <r>
      <rPr>
        <sz val="10"/>
        <rFont val="Calibri"/>
        <family val="2"/>
        <charset val="238"/>
      </rPr>
      <t xml:space="preserve"> izvedene unutarnje žbuke.</t>
    </r>
  </si>
  <si>
    <t xml:space="preserve"> - zidovi</t>
  </si>
  <si>
    <r>
      <t xml:space="preserve">Dobava, nabava i ugradnja materijala za zatvaranje prodora </t>
    </r>
    <r>
      <rPr>
        <b/>
        <sz val="10"/>
        <rFont val="Calibri"/>
        <family val="2"/>
        <charset val="238"/>
      </rPr>
      <t>kroz ab zidove ili zidove iz opeke</t>
    </r>
    <r>
      <rPr>
        <sz val="10"/>
        <rFont val="Calibri"/>
        <family val="2"/>
        <charset val="238"/>
      </rPr>
      <t xml:space="preserve"> nakon postave razvoda cijevi. Prodori su različitih dimenzija,  20x20 ili 20x30 cm. Stavkom obuhvatiti zazidavanje opekom i završnu obradu žbukom.</t>
    </r>
  </si>
  <si>
    <t>kom</t>
  </si>
  <si>
    <r>
      <t xml:space="preserve">Dobava, nabava i ugradnja materijala za zatvaranje prodora </t>
    </r>
    <r>
      <rPr>
        <b/>
        <sz val="10"/>
        <rFont val="Calibri"/>
        <family val="2"/>
        <charset val="238"/>
      </rPr>
      <t xml:space="preserve">kroz ab stropnu ploču, </t>
    </r>
    <r>
      <rPr>
        <sz val="10"/>
        <rFont val="Calibri"/>
        <family val="2"/>
        <charset val="238"/>
      </rPr>
      <t>d=20 cm</t>
    </r>
    <r>
      <rPr>
        <b/>
        <sz val="10"/>
        <rFont val="Calibri"/>
        <family val="2"/>
        <charset val="238"/>
      </rPr>
      <t xml:space="preserve">, </t>
    </r>
    <r>
      <rPr>
        <sz val="10"/>
        <rFont val="Calibri"/>
        <family val="2"/>
        <charset val="238"/>
      </rPr>
      <t>nakon postave razvoda cijevi. Ovom stavkom obuhvatiti podupiranja, oplatu, beton C25/30 i potrebnu armaturu.</t>
    </r>
  </si>
  <si>
    <r>
      <t xml:space="preserve">Dobava, nabava i ugradnja materijala za zatvaranje prodora </t>
    </r>
    <r>
      <rPr>
        <b/>
        <sz val="10"/>
        <rFont val="Calibri"/>
        <family val="2"/>
        <charset val="238"/>
      </rPr>
      <t>kroz zidove nakon postave razvoda cijevi</t>
    </r>
    <r>
      <rPr>
        <sz val="10"/>
        <rFont val="Calibri"/>
        <family val="2"/>
        <charset val="238"/>
      </rPr>
      <t xml:space="preserve"> -  otvori između požarnih zona. Otvor zatvoriti odgovarajućom protupožarnom smjesom i materijalima s odgovarajućim atestima.</t>
    </r>
  </si>
  <si>
    <t>U jediničnu cijenu uključen sav potreban rad materijal i pribor.</t>
  </si>
  <si>
    <t>F60</t>
  </si>
  <si>
    <t>otvori do 0,02 m2</t>
  </si>
  <si>
    <t>otvori od 0,02 do 0,1 m2</t>
  </si>
  <si>
    <t xml:space="preserve">otvori od 0,1 do 0,2 m2 </t>
  </si>
  <si>
    <t>F90</t>
  </si>
  <si>
    <r>
      <t>Dobava, nabava i ugradnja materijala za zatvaranje prodora</t>
    </r>
    <r>
      <rPr>
        <b/>
        <sz val="10"/>
        <rFont val="Calibri"/>
        <family val="2"/>
        <charset val="238"/>
      </rPr>
      <t xml:space="preserve"> kroz ab stropnu ploču nakon postave razvoda cijevi</t>
    </r>
    <r>
      <rPr>
        <sz val="10"/>
        <rFont val="Calibri"/>
        <family val="2"/>
        <charset val="238"/>
      </rPr>
      <t xml:space="preserve"> -  otvori između požarnih zona. Otvor zatvoriti odgovarajućom protupožarnom smjesom i materijalima s odgovarajućim atestima.</t>
    </r>
  </si>
  <si>
    <t>Krpanje, brušenje i dodatna obrada ploha zidova od betona nakon skidanja oplate. Oplata mora biti glatka, svojstava da nema potrebe za dodatne radove obrade betona, osim curaka i spojeva. Rad izvesti po nalogu nadzornog inženjera upisom u građevinski dnevnik. Izravnanje i popravak betonskih ploha zidova  reparaturnim mortom kao gips vapnena masa. Podloga je tako pripremljena za soboslikarske radove.</t>
  </si>
  <si>
    <t>12.</t>
  </si>
  <si>
    <t xml:space="preserve">Brušenje, impregniranje i izravnanje  ploha stropova od betona nakon skidanja oplate, a kao podloga za soboslikarske radove (gletanje).  Izravnanje betonskih ploha stropova  izvodi se reparaturnim mortom. </t>
  </si>
  <si>
    <t>13.</t>
  </si>
  <si>
    <t>Dobava, nabava i ugradnja materijala -gletanje polistiren ploča u zoni sokla polimer-cementnim mortom u 2 sloja ukupne debljine do 5 mm. U sloj morta utiskuje se armaturna staklena mrežica s preklopima od 20 cm. Prethodno se na uglovima postave kutni PVC profili. Dodatne trake armirajuće staklene mrežice dim. 50x30 polažu se dijagonalno na uglovima uz otvore. Radovi se izvode na vanjskim  vidljivim dijelovima ab potpornih i ogradnih zidova.</t>
  </si>
  <si>
    <t>14.</t>
  </si>
  <si>
    <t>Žbukanje sokla zaštitno dekorativnom žbukom zaglađene teksture za obradu vanjskih zidova.Ukupne debljine 1 cm na podlozi od cement polimernog morta armiranog mrežicom od staklenih vlakana. Izvodi se na prethodno izvedenoj toplinskoj izolaciji. Sve radove treba izvesti isključivo koristeći materijale i alate prema zahtjevu tehnologije proizvođača.  Radovi se izvode na vanjskim  vidljivim dijelovima ab potpornih i ogradnih zidova.</t>
  </si>
  <si>
    <t>Tehničke karakteristike žbuke: gustoća ≥1500 kg/m3, koeficijent kapilarne vodoupojnosti A  ≥ 0,3 kg / m2h0,5, faktor otpora difuziji vodene pare m - &lt;100, visoka mehanička otpornost, otporna na atmosferilije, potrošnja ≤4kg/m2, veličine zrna do 1,25 mm.</t>
  </si>
  <si>
    <t>15.</t>
  </si>
  <si>
    <t xml:space="preserve">Dobava, nabava i ugradnja  - zidarska ugradba raznih metalnih kuka za vješanje rasvjetnih tijela, grijačih tijela, cijevi, sidra i ostalih predmeta u zidove od opeke ili betona, uz prethodno bušenje šliceva i rupa štemanjem, max.veličine 100x100/80 mm.
</t>
  </si>
  <si>
    <t>Ugradnju vršiti cem.mortom M-10 uz upotrebu lake pokretne skele. Kompletan rad i materijal.</t>
  </si>
  <si>
    <t>16.</t>
  </si>
  <si>
    <r>
      <t>Dobava, nabava i ugradnja montažnih elemenata i montaža pojedinačnih ventilacijskih kanala. Kanali su serijski izrađeni fazonski blokovi od laganog betona</t>
    </r>
    <r>
      <rPr>
        <sz val="10"/>
        <rFont val="Calibri"/>
        <family val="2"/>
        <charset val="238"/>
      </rPr>
      <t xml:space="preserve">. Debljina vanjske stijenke do 2,5 cm (potreban dodatni obzid), visina elementa ≤ 33cm. Kanal dim 25x25 cm.  Kompletnu izvedbu ventilacijskog kanala izvesti prema upustvima proizvođača, sa svim montažnim pripadajućim dijelovima, a izvođač mora biti stručno osposobljena osoba. Izvedba završnog elementa s metalnom ventilacijskom rešetkom i mrežom protiv insekata.
</t>
    </r>
  </si>
  <si>
    <t>visina   8,20 m</t>
  </si>
  <si>
    <t>17.</t>
  </si>
  <si>
    <r>
      <t xml:space="preserve">Dobava, nabava i ugradnja materijala  originalnih elemenata i montaža dimnjaka do pune gotovosti, za plinsku kotlovnicu, unutarnjeg promjera 200 mm, vanjski </t>
    </r>
    <r>
      <rPr>
        <sz val="10"/>
        <rFont val="Calibri"/>
        <family val="2"/>
        <charset val="238"/>
      </rPr>
      <t>≥250mm</t>
    </r>
    <r>
      <rPr>
        <sz val="10"/>
        <rFont val="Calibri"/>
        <family val="2"/>
        <charset val="238"/>
        <scheme val="minor"/>
      </rPr>
      <t xml:space="preserve">. Sustav dimnjaka s dvostrukom stijenkom od nehrđajućeg čelika s cjelovitom toplinskom izolacijom. Otporan na vlagu. Obzidava se opekom 10 cm (obračunato u drugoj stavci). </t>
    </r>
  </si>
  <si>
    <r>
      <t xml:space="preserve">Tehničke karakteristike: toplinski otpor R50 m²K/W, toplinska izolacija </t>
    </r>
    <r>
      <rPr>
        <sz val="10"/>
        <rFont val="Calibri"/>
        <family val="2"/>
        <charset val="238"/>
      </rPr>
      <t xml:space="preserve">≥25 mm, način rada: podtlak, nadtlak, suho i vlažno, radna temperatura: do 600 °C suho/vlažno, unutarnja stjenka:  debljina materijala 0,5 mm – 0,6 mm / alternativno 1,0 mm, vanjska stjenka: debljina materijala 0,5 mm – 0,7 mm / sjajno. </t>
    </r>
  </si>
  <si>
    <t xml:space="preserve">Kompletnu izvedbu dimnjaka izvesti prema upustvima proizvođača, sa svim montažnim pripadajućim dijelovima (elementi za kondenzat, revizijska vratašca, zidni držači, opšav, obruč i pokrov protiv padalina, obujmica i obruč za stabilizaciju). Izvođač mora biti stručno osposobljena osoba.
</t>
  </si>
  <si>
    <t>visina   14,00 m</t>
  </si>
  <si>
    <t>A4.</t>
  </si>
  <si>
    <t>ZIDARSKI RADOVI</t>
  </si>
  <si>
    <t>A5. IZOLATERSKI RADOVI</t>
  </si>
  <si>
    <t>Dobava, nabava i ugradnja -   ugradnja horizontalne i vertikalne  hidroizolacije  sprinkler spremnika.</t>
  </si>
  <si>
    <t xml:space="preserve">Preko izvedene horizontalne hidroizolacije izvodi se zaštitni sloj geotekstila d= 0,2 cm što je uključeno u jediničnu cijenu stavke. </t>
  </si>
  <si>
    <r>
      <t>Preko sloja zaštitnog geotextila na prohodnom krovu se izvode b</t>
    </r>
    <r>
      <rPr>
        <sz val="10"/>
        <rFont val="Calibri"/>
        <family val="2"/>
        <charset val="238"/>
      </rPr>
      <t>etonski opločnici na sloju pijeska.</t>
    </r>
  </si>
  <si>
    <t>Na spojevima s vertikalnim konstruktivnim elementima, zidovi, atike, hidroizolacija se izvodi vertikalno u potrebnoj visini uz obaveznu izvedbu "holkera", a što je uključeno u jediničnu cijenu.</t>
  </si>
  <si>
    <t>Dobava, nabava i ugradnja -   postava:</t>
  </si>
  <si>
    <r>
      <t>a/ geotekstila 120 g/m</t>
    </r>
    <r>
      <rPr>
        <vertAlign val="superscript"/>
        <sz val="10"/>
        <rFont val="Calibri"/>
        <family val="2"/>
        <charset val="238"/>
      </rPr>
      <t>2</t>
    </r>
    <r>
      <rPr>
        <sz val="10"/>
        <rFont val="Calibri"/>
        <family val="2"/>
        <charset val="238"/>
      </rPr>
      <t xml:space="preserve"> na bazi polipropilena (PP,termo fiksirani) sa preklopom od 10 cm u svrhu razdvajanja hidroizolacijske membrane. Debljina ≤1,34 mm.</t>
    </r>
  </si>
  <si>
    <t xml:space="preserve">b/ hidroizolacije iz ojačane, višeslojne sintetičke membrane na bazi premium kvalitete PVC-a, armirana staklenim voalom, debljine d= 1.5 mm. Membrane se slobodno polažu te perimetralno fiksiraju. Spojevi se obrađuju vrućim zrakom sa širinom vara od min. 3 cm, preklop 8 cm, u skladu s propisanom tehnologijom od strane proizvođača membrane. </t>
  </si>
  <si>
    <t xml:space="preserve">tehničke karakteristike: masa 1.90 (-5 / +10%) kg/m² , paropropusnost µ= 20 000 , razred vatrootpornosti E, otpor na statičko opterećenje  ≥ 20 kg </t>
  </si>
  <si>
    <t>c/ drenažnog sloja na bazi granula polietilena sa kaširanim filterskim poliesterskim filcem, debljine 35mm.</t>
  </si>
  <si>
    <t>d/ vertikalne hidroizolacije na detalju koristeći poliesterom pojačanu, višeslojna
sintetička,vodootporna krovna membrana bazirana na polivinil kloridu vrhunske
kvalitete (PVC) (zid, nadozid, min. visine 25 cm), r.š. 50 cm</t>
  </si>
  <si>
    <t>e/ vezno/okapnih profiliranih traka od PVC lima (d= 1,4 mm)  na koji se spaja horizontalna i vertikalna hidroizolacija.</t>
  </si>
  <si>
    <t>okapnice r.š. 30 cm</t>
  </si>
  <si>
    <t>završna (putzlajsna) r.š. 7 cm</t>
  </si>
  <si>
    <t>f/ brtvljenje trajnoelastičnim kitom na bazi poliuretana, dimenzija 10 x 10 mm. Tehničke karakteristike: brzina vezanja: 2 - 3 mm/ 24 h (+23°C / 50 % r.v.z.), vlačna čvrstoća: 7 N/mm (+23°C / 50 % r.v.z.), kemijska baza: 1-komponentni poliuretan, reagira s vlagom iz zraka</t>
  </si>
  <si>
    <t>g/ hidroizolacijske membrane na bazi mekog PVC-a za izradu dodatnog ojačanja detalja na već izvedenim membranama. (minimalno Ø6 cm) Postojana na UV zrake, 1,8mm debljine.</t>
  </si>
  <si>
    <t>Sve izvesti s originalnim materijalom, kao sustav, u svemu prema uputama proizvođača hidroizolacije.</t>
  </si>
  <si>
    <t>Kvaliteta ugrađene hidroizolacije dokazuje se ispitivanjem vodenom probom u trajanju 24 sata, a predaje upisom u građevinski dnevnik.</t>
  </si>
  <si>
    <t>Hidroizolaciju izvodi izvođač s potrebnim iskustvom i ovlaštenjem od proizvođača.</t>
  </si>
  <si>
    <t xml:space="preserve">U jediničnu cijenu uključen kompletan rad, materijal i pribor. </t>
  </si>
  <si>
    <t>Obračun se vrši po m2 izoliranih površina, uključivo  sloj zaštitnog geotekstila.</t>
  </si>
  <si>
    <t xml:space="preserve"> - sintetička membrana na bazi mekog PVC-a</t>
  </si>
  <si>
    <t>m²</t>
  </si>
  <si>
    <t xml:space="preserve"> - geotekstil  120 g/m2 </t>
  </si>
  <si>
    <t xml:space="preserve"> - drenažni sloj debljine 35mm</t>
  </si>
  <si>
    <t xml:space="preserve"> - vertikalna hidroizolacije na detalju koristeći PVC sintetičku foliju</t>
  </si>
  <si>
    <t xml:space="preserve"> trajnoelastičnim kitom na bazi poliuretana</t>
  </si>
  <si>
    <t>Dobava, nabava i ugradnja -   ugradnja dvokomponentnog polimer-cementnog premaza u dva sloja ukupne debljine oko 2mm. Premaz se nanosi na čistu i vodom zasićenu podlogu. Ima niži modul elastičnosti, armira se s alkalno otpornom mrežicom kod hidroizoliranja i zaštite betonskih površina izloženih savojnim naprezanjima, i za zaštitu betona. Na spojeve pod-zid potrebno je izvesti holker pod 45° (5x5cm) koristeći cementni reparaturni mort. Mort vlačne čvrstoće  &gt; 1,0 N/mm2.</t>
  </si>
  <si>
    <t>Premaz se izvodi u spremniku za sprinkler.</t>
  </si>
  <si>
    <t>Dobava, nabava i ugradnja -   izvedba horizontalne i vertikalne  hidroizolacije   poda i obodnih zidova i korita u prostoru sprinkler stanice, hidroizolacijskog sustava dvokomponentnim visoko fleksibilnim  cementnim mortom. Agregat fine granulacije. Nanosi se u sloju debljine do 2mm.</t>
  </si>
  <si>
    <t>U jediničnu cijenu uključen je sav potreban rad materijal i pribor, do pune gotovosti površine poda i zidova.</t>
  </si>
  <si>
    <t>Obračun po m2 izvedene hidroizolacije poda i zidova.</t>
  </si>
  <si>
    <t xml:space="preserve"> - hidroizolacija</t>
  </si>
  <si>
    <t xml:space="preserve">Dobava, nabava i ugradnja ploča mineralne vune, s površinskom obradom za ventilirana pročelja (MW prema zahtjevima definiranim u glavnom projektu Fizike zgrade). Kamena vuna, 50 kg/m3. </t>
  </si>
  <si>
    <t xml:space="preserve">Na mjestu K3. U cijenu uključiti dodatno učvršćenje građevinskim ljepilom i plastičnim pričvrsnicama sa širokom glavom (min.6-8 kom/m2). </t>
  </si>
  <si>
    <t>mineralna vuna  - 5 cm</t>
  </si>
  <si>
    <t xml:space="preserve">Dobava, nabava i ugradnja -   montaža ploča kamene vune MW, 115 kg/m3, debljine 12 cm u u konstrukciji VZ4c - vanjsko stubište. Mineralna vuna dodatno učvršćena građevinskim ljepilom i plastičnim pričvrsnicama sa širokom glavom (min. 5 kom/ploči). U cijenu uključiti sustav učvršćenja. </t>
  </si>
  <si>
    <t>mineralna vuna  - 12 cm</t>
  </si>
  <si>
    <t>Dobava, nabava i ugradnja  -izrada i postava tipskih obloga od cementnih ploča za vanjsku primjenu.  Ploča s jezgrom od portland cementa i dodatnim tvarima te s površinskim slojem od staklenih vlakana na licu i naličju ploče. Debljine 1,25 cm, 1150 kg/m3. Na mjestu VZ4b.</t>
  </si>
  <si>
    <t>Postavka na originalnoj potkonstrukciji.</t>
  </si>
  <si>
    <t>Prije izrade i ugradbe elemenata potrebno je sve detalje završnih obrada i montaže usuglasiti sa projektantom.</t>
  </si>
  <si>
    <t>Stavkom obuhvaćen sav rad, materijal, bandažiranje spojeva, kitanje, postava rubnih profila do potpune gotovosti.</t>
  </si>
  <si>
    <t>Ispunjavanje fuga pregradnih zidova iz gipskartonskih elemenata specijalnom gipsanom masom. Sve spojeve bandažirati plastičnim rabicom. Na uglove ugraditi zaštitne profile. Uključivo kitanje, gletanje zidova, do potpune spremnosti zidova za ličilačke radove. Obračun po m2 izvedene obloge.</t>
  </si>
  <si>
    <t>A5.</t>
  </si>
  <si>
    <t>IZOLATERSKI RADOVI</t>
  </si>
  <si>
    <t>A6. RAZNI GRAĐEVINSKI RADOVI</t>
  </si>
  <si>
    <r>
      <t xml:space="preserve">Dobava, nabava i ugradnja  - izrada </t>
    </r>
    <r>
      <rPr>
        <b/>
        <sz val="10"/>
        <rFont val="Calibri"/>
        <family val="2"/>
        <charset val="238"/>
      </rPr>
      <t>fasadne željezne cijevne skele,  te demontaža iste i odvoz sa gradilišta nakon završetka radova</t>
    </r>
    <r>
      <rPr>
        <sz val="10"/>
        <rFont val="Calibri"/>
        <family val="2"/>
        <charset val="238"/>
      </rPr>
      <t>.</t>
    </r>
  </si>
  <si>
    <t>Skela se izvodi prema postojećim propisima HTZ i zaštite na radu.</t>
  </si>
  <si>
    <t>Pod - radni hodnik skele izvesti će se od mosnica. Neposredno iznad poda treba izvesti punu daščanu ogradu visine 20 cm u svrhu zaštite od padanja materijala na prolaznike. Visina ograde sa vanjske strane skele iznosi 120 cm.</t>
  </si>
  <si>
    <t xml:space="preserve">U jediničnu cijenu uključen je i zaštitni juteni ili plastični zastor kojim se mora obuhvatiti u cijelosti širina i visina radova na pročelju i dvorištu kako bi se spriječilo padanje žbuke i materijala na javnu prometnu površinu </t>
  </si>
  <si>
    <t>i u dvorište i kako bi se radovi na uređenju zaštitili od izravnih utjecaja sunčevih zraka.</t>
  </si>
  <si>
    <t>Sidrenjem u objekt skela se mora osigurati od prevrtanja,  a isto tako skelu je potrebno uzemljiti i osigurati od udara groma.</t>
  </si>
  <si>
    <t>Skelu treba izvesti sa svim potrebnim ukručenjima uz propisnu signalizaciju obavještajnim pločama sa svjetiljkama narančaste boje od sumraka do svanuća, a prema odobrenju nadležnih organa i nadzornog inženjera.</t>
  </si>
  <si>
    <t>Isto tako treba predvidjeti pomične željezne penjalice za vršenje nadzora nad izvođenjem radova i za vertikalnu komunikaciju.</t>
  </si>
  <si>
    <t>Prije izvedbe izvođač je dužan izraditi projekt skele sa predviđenim svim mjerama sigurnosti kod postave radnih podova, učvršćenja, te osiguranja uvjeta za siguran rad i zaštitu radnika i prolaznika.</t>
  </si>
  <si>
    <r>
      <t>Obračun se vrši po m</t>
    </r>
    <r>
      <rPr>
        <vertAlign val="superscript"/>
        <sz val="10"/>
        <rFont val="Calibri"/>
        <family val="2"/>
        <charset val="238"/>
      </rPr>
      <t>2.</t>
    </r>
  </si>
  <si>
    <t>a) fasadna cijevna skela</t>
  </si>
  <si>
    <t>A6.</t>
  </si>
  <si>
    <t xml:space="preserve"> RAZNI GRAĐEVINSKI RADOVI</t>
  </si>
  <si>
    <t xml:space="preserve"> A /</t>
  </si>
  <si>
    <t>REKAPITULACIJA GRAĐEVINSKIH RADOVA:</t>
  </si>
  <si>
    <t>A.0</t>
  </si>
  <si>
    <t>A.1</t>
  </si>
  <si>
    <t>A.2</t>
  </si>
  <si>
    <t>A.3</t>
  </si>
  <si>
    <t>A.4</t>
  </si>
  <si>
    <t>A.5</t>
  </si>
  <si>
    <t>A.6</t>
  </si>
  <si>
    <t>RAZNI GRAĐEVINSKI RADOVI</t>
  </si>
  <si>
    <t>GRAĐEVINSKI RADOVI UKUPNO (EUR):</t>
  </si>
  <si>
    <t>GRAĐEVINSKI RADOVI</t>
  </si>
  <si>
    <t>OBRTNIČKI RADOVI</t>
  </si>
  <si>
    <t xml:space="preserve">B1. PREGRADNE STIJENE I OBLOGE IZ GIPSKARTONSKIH PLOČA </t>
  </si>
  <si>
    <t>Dobava, nabava i ugradnja -   izvedba vanjskog lakog ventiliranog zida grijanog prostora iz dvostrukih posebno tvrdih gipsanih ploča (s unutarnje strane) i jedne posebno tvrde gipskartonske ploče i jedne  ploče s jezgrom od portland cementa i dodatnim tvarima (s vanjske strane).</t>
  </si>
  <si>
    <t xml:space="preserve"> Stijene su ukupne debljine d= 20 cm, obostrano pričvršćene na jednostruku tipsku  metalnu podkonstrukciju.</t>
  </si>
  <si>
    <t>Na mjestu VZ 4.</t>
  </si>
  <si>
    <t>Tvrda gipskartonska ploča, proizvedena prema zahtjevima definiranim glavnim projektom Fizike zgrade i općim uvjetima, s posebno impregniranim gipsom visoke tvrdoće (s gustom jezgrom od posebnog impregniranog gipsa visoke tvrdoće). 1000 kg/m3</t>
  </si>
  <si>
    <t>Ploča s jezgrom od portland cementa i dodatnim tvarima te s površinskim slojem od staklenih vlakana na licu i naličju ploče. Krajevi su odrezani, a rubovi pojačani. 1150 kg/m3</t>
  </si>
  <si>
    <t xml:space="preserve">Kompletne ugradnja vanjskog zida iz tvrdih ploča u prostorije ima svrhu: </t>
  </si>
  <si>
    <t>zaštite od požara (sukladno požarnom elaboratu)</t>
  </si>
  <si>
    <t xml:space="preserve">zaštite od buke (Rw, min=44 dB) </t>
  </si>
  <si>
    <t>postojanosti na vlagu (sanitarne i druge vlažne prostorije)</t>
  </si>
  <si>
    <t>Na originalnu metalnu podkonstrukciju, d= 15 cm, iz pocinčanih čeličnih MW profila (potkonstrukcija prema zahtjevima definiranim glavnim projektom i općim uvjetima), ugrađuju se gipskartonske tvrde ploče.</t>
  </si>
  <si>
    <t xml:space="preserve">Između gipskartonskih ploča, unutar metalne podkonstrukcije, ugrađuje se ispuna iz mekane  kamena vuna, d=8 cm (30kg/m³) - ovisno o debljini zida,  što je obrađeno stavkom u izolaterskim radovima. </t>
  </si>
  <si>
    <t>Pregradne stijene s ispunom iz meke mineralne vune izvode se u visini od rabicirane bet. podloge  do ab stropne ploče  - do 400 cm.</t>
  </si>
  <si>
    <t>U pregradnim stijenama ugrađuju se zaokretna ili klizna vrata, a koja su obračunata u stolarskim / bravarskim radovima. Uključena je izvedba otvora za vrata s UA profilima + pripadajući utični kutnici.</t>
  </si>
  <si>
    <t>U pregradnim stijenama potrebno je ugraditi sva potrebna ojačanja u konstrukciji, a što je uključeno u jediničnu cijenu stavke,  za postavu  elemenata sanitarija, te elemenata opreme - visećih ormarića i polica na zid.</t>
  </si>
  <si>
    <t xml:space="preserve">Jedinična cijena stavke obuhvaća  dobavu i montažu tipske metalne podkonstrukcije (čelični MW profili), montažu ravnih gipsanih ploča, ugradnju potrebnih ojačanja i obrade oko elemenata koji se ugrađuju u pregradnoj stijeni,  zatvaranje vijaka i fuga  disperzijskom masom za fino gletanje s ugradnjom mrežica na spojevima,  gletanje spojeva, brušenje, sve do  gotove podloge za soboslikarske radove.                    </t>
  </si>
  <si>
    <t>Zvučna izolacija stijene  je 64 db(A). Preporuka proizvođača je spajanje ploča klamanjem, a ne vijcima kako bi se postigla bolja zvučna izolacija.</t>
  </si>
  <si>
    <t>Sve izvesti s originalnim materijalom i elementima, sve prema uputama prizvođača.</t>
  </si>
  <si>
    <t xml:space="preserve">U cijenu je uključen pribor rad, materijal i pribor. </t>
  </si>
  <si>
    <t>Obračun po m² izvedene pregradne stijene.</t>
  </si>
  <si>
    <t>− pregradne stijene iz  tvrdih (2x1,25+1x1,25 cm) gipskartonskih ploča d=20 cm, vanjska ploča s jezgrom od portland cementa</t>
  </si>
  <si>
    <t>Dobava, nabava i ugradnja -   izvedba vanjskog lakog ventiliranog zida (lođa) iz jednostrukih cementnih ploča za vanjsku primjenu.</t>
  </si>
  <si>
    <t>Ploča s jezgrom od portland cementa i dodatnim tvarima te s površinskim slojem od staklenih vlakana na licu i naličju ploče. Krajevi su odrezani, a rubovi pojačani.</t>
  </si>
  <si>
    <t xml:space="preserve">Stijene su ukupne debljine d= 20 cm, obostrano pričvršćene na jednostruku tipsku  metalnu podkonstrukciju.  </t>
  </si>
  <si>
    <t>Na mjestu VZ 4a.</t>
  </si>
  <si>
    <t xml:space="preserve">Kompletne ugradnja vanjskog  zida u prostorije ima svrhu: </t>
  </si>
  <si>
    <t>mehanička otpornost (sukladno namjeni zgrade s visokim zahtjevima sigurnosti)</t>
  </si>
  <si>
    <t>Na originalnu metalnu podkonstrukciju, d= 15 cm, iz pocinčanih čeličnih MW profila, obostrano se ugrađuju cementne ploče za vanjsku primjenu.</t>
  </si>
  <si>
    <t xml:space="preserve">Između gipskartonskih ploča, unutar metalne podkonstrukcije, ugrađuje se ispuna iz mineralne vune, d=2 x 5 cm (30kg/m³) - ovisno o debljini zida,  što je obrađeno stavkom u izolaterskim radovima. </t>
  </si>
  <si>
    <t>Pregradne stijene s ispunom iz mineralne vune izvode se u visini od rabicirane bet.podloge  do ab stropne ploče  - do 400 cm.</t>
  </si>
  <si>
    <t xml:space="preserve">Jedinična cijena stavke obuhvaća  dobavu i montažu tipske metalne podkonstrukcije (MW profili - potkonstrukcija prema zahtjevima definiranim glavnim projektom i općim uvjetima), montažu ravnih gipsanih ploča, ugradnju potrebnih ojačanja i obrade oko elemenata koji se ugrađuju u pregradnoj stijeni,  zatvaranje vijaka i fuga disperzijskom masom za fino gletanje s ugradnjom mrežica na spojevima,  gletanje spojeva, brušenje, sve do  gotove podloge za soboslikarske radove.                    </t>
  </si>
  <si>
    <t>− pregradne stijene iz obostrano jednostrukih cementnih ploča za vanjsku upotrebu; d=20 cm</t>
  </si>
  <si>
    <t xml:space="preserve"> Stijene su ukupne debljine d= 15 cm, obostrano pričvršćene na jednostruku tipsku metalnu podkonstrukciju.  </t>
  </si>
  <si>
    <t>Na mjestu VZ 4b.</t>
  </si>
  <si>
    <t>Gipskartonska ploča posebno impregniranim gipsom visoke tvrdoće.</t>
  </si>
  <si>
    <t xml:space="preserve">Kompletne ugradnja vanjskog gipskartonskog zida u prostorije ima svrhu: </t>
  </si>
  <si>
    <t xml:space="preserve">zaštite od buke (Rw, 64 dB) </t>
  </si>
  <si>
    <t>Na originalnu metalnu podkonstrukciju, d= 10 cm, iz pocinčanih čeličnih MW profila, jednostrano se ugrađuju  dvostruke gipskartonske posebno tvrde ploče, d = 2x1,25 cm (1000 kg/m3).</t>
  </si>
  <si>
    <t xml:space="preserve">Između gipskartonskih ploča, unutar metalne podkonstrukcije, ugrađuje se ispuna iz kamene vune, d=8 cm (30kg/m³) - ovisno o debljini zida,  što je obrađeno stavkom u izolaterskim radovima. </t>
  </si>
  <si>
    <t>Pregradne stijene s ispunom iz meke mineralne vune izvode se u visini od rabicirane bet.podloge  do ab stropne ploče  - do 400 cm.</t>
  </si>
  <si>
    <t xml:space="preserve">Jedinična cijena stavke obuhvaća  dobavu i montažu tipske metalne podkonstrukcije (čelični MW profili), montažu ravnih gipsanih ploča, ugradnju potrebnih ojačanja i obrade oko elemenata koji se ugrađuju u pregradnoj stijeni,  zatvaranje vijaka i fuga disperzijskom masom za fino gletanje s ugradnjom mrežica na spojevima,  gletanje spojeva, brušenje, sve do  gotove podloge za soboslikarske radove.  </t>
  </si>
  <si>
    <t>− pregradne stijene iz  posebno tvrdih gipskartonskih ploča d=20 cm, vanjska ploča</t>
  </si>
  <si>
    <t xml:space="preserve">Dobava, nabava i ugradnja -   izvedba tipskih pregradnih stijena, ukupne debljine d=15 cm, iz dvostrukih gipskartonskih ploča, obostrano, na jednostrukoj tipskoj  metalnoj podkonstrukciji.  </t>
  </si>
  <si>
    <t xml:space="preserve">Na originalnu metalnu podkonstrukciju, d=10 cm, iz čeličnih MW profila, obostrano se ugrađuju  dvostruke gipskartonske ploče, d = 2x1,25 cm (900 kg/m3). </t>
  </si>
  <si>
    <t xml:space="preserve">Na mjestu UZ 1, UZ 1a, UZ 1 b. </t>
  </si>
  <si>
    <t>U sanitarnim i drugim vlažnim prostorima ugrađuju se vanjske impregnirane  gipsane  ploče, a što je uključeno u jediničnu cijenu.</t>
  </si>
  <si>
    <t xml:space="preserve">Između gipskartonskih ploča, unutar metalne podkonstrukcije, ugrađuje se ispuna iz ploča kamene vune,  d= 8 cm,  što je uključeno u jediničnu cijenu. </t>
  </si>
  <si>
    <t>radi sprečavanja prijenosa udarnog zvuka, a sve prema zahtjevima elaborata fizike zgrade, a što je uključeno u jediničnu cijenu stavke.</t>
  </si>
  <si>
    <t>U pregradnim stijenama ugrađuju se jednokrilna vrata, a koja su obračunata u stolarskim radovima.</t>
  </si>
  <si>
    <t xml:space="preserve">Jedinična cijena stavke obuhvaća  dobavu i montažu tipske metalne podkonstrukcije, montažu ravnih gipsanih ploča, ugradnju potrebnih ojačanja i obrade oko elemenata koji se ugrađuju u pregradnoj stijeni,  zatvaranje vijaka i fuga disperzijskom masom za fino gletanje s ugradnjom mrežica na spojevima,  gletanje spojeva, brušenje, sve do  gotove podloge za soboslikarske radove.                    </t>
  </si>
  <si>
    <t xml:space="preserve">U cijenu je uključen pribor, rad i materijal. </t>
  </si>
  <si>
    <t>Obračun po m2 izvedene pregradne stijene.</t>
  </si>
  <si>
    <t xml:space="preserve"> - pregradne stijene, debljine d=15 cm, obostrano gips kartonske ploče 2x1,25 cm </t>
  </si>
  <si>
    <t xml:space="preserve"> - pregradne stijene, debljine d=15 cm, s jedne strane  gips kartonske ploče 2x1,25cm; s druge "vlažne" strane metalne podkonstrukcije unutarnja ploča d=1,25cm, a  vanjska ploča impregnirana gips kartonska d=1,25cm.</t>
  </si>
  <si>
    <t xml:space="preserve"> - pregradne stijene, debljine d=15 cm, obostrano unutarnja ploča d=1,25cm, a  vanjska ploča impregnirana gips kartonska d=1,25cm.</t>
  </si>
  <si>
    <t>ZAVRŠETAK RADOVA: Brušenje ogletanih gips kartonskih zidova i pregradnih stjena. Stavka uključuje brušenje, otprašivanje, sitni popravci na gletanju te sve potrebno za soboslikarske radove na ugrađenim gips-kartonskim pločama. Sve izvesti s originalnim materijalom i elementima, sve prema uputama prizvođača. U cijenu je uključen pribor rad, materijal i pribor. Obračun po m² izvedenih radova na pregradnim stijenama i zidovima.</t>
  </si>
  <si>
    <t>Dobava, nabava i ugradnja -   izvedba unutarnjeg lakog ventiliranog zida grijanog prostora iz dvostrukih posebno tvrdih gipskartonskih ploča.</t>
  </si>
  <si>
    <r>
      <t>Stijene su ukupne debljine d= 15 cm, obostrano pričvršćene na jedno</t>
    </r>
    <r>
      <rPr>
        <b/>
        <sz val="10"/>
        <rFont val="Calibri"/>
        <family val="2"/>
        <charset val="238"/>
      </rPr>
      <t>s</t>
    </r>
    <r>
      <rPr>
        <sz val="10"/>
        <rFont val="Calibri"/>
        <family val="2"/>
        <charset val="238"/>
      </rPr>
      <t xml:space="preserve">truku tipsku  metalnu podkonstrukciju.  </t>
    </r>
  </si>
  <si>
    <t>Na mjestu UZ 2, UZ 2a.</t>
  </si>
  <si>
    <t>Tvrda ploča s posebno impregniranim gipsom visoke tvrdoće.</t>
  </si>
  <si>
    <t xml:space="preserve">Kompletna ugradnja vanjskog posebno tvrdog zida u prostorije ima svrhu: </t>
  </si>
  <si>
    <t xml:space="preserve">zaštite od buke (Rw, min=64 dB) </t>
  </si>
  <si>
    <t xml:space="preserve">Na originalnu metalnu podkonstrukciju, d= 10 cm, obostrano se ugrađuju dvostruke gipskartonske posebno tvrde ploče (1000 kg/m3), d = 2x1,25 cm. </t>
  </si>
  <si>
    <t xml:space="preserve">Između gipskartonskih ploča, unutar metalne podkonstrukcije, ugrađuje se ispuna iz mekane kamene vune, d=8 cm (30kg/m³) - ovisno o debljini zida,  što je obrađeno stavkom u izolaterskim radovima. </t>
  </si>
  <si>
    <t>U pregradnim stijenama potrebno je ugraditi sva potrebna ojačanja u konstrukciji, a što je uključeno u jediničnu cijenu stavke,  za postavu elemenata sanitarija, te elemenata opreme - visećih ormarića i polica na zid.</t>
  </si>
  <si>
    <t xml:space="preserve">Jedinična cijena stavke obuhvaća  dobavu i montažu tipske metalne podkonstrukcije ( čelični MW profili), montažu ravnih gipsanih ploča, ugradnju potrebnih ojačanja i obrade oko elemenata koji se ugrađuju u pregradnoj stijeni, zatvaranje vijaka i fuga  disperzijskom masom za fino gletanje s ugradnjom mrežica na spojevima,  gletanje spojeva, brušenje, sve do  gotove podloge za soboslikarske radove.                    </t>
  </si>
  <si>
    <t>− pregradne stijene iz obostrano dvostrukih posebno tvrdih gipskartonskih ploča , d=15 cm</t>
  </si>
  <si>
    <t>Dobava, nabava i ugradnja -   izvedba tipskog protupožarnog zida REI/EI 60 na granicama protupožarnih sektora, ukupne debljine 15 cm, iz dvostrukih gipskartonskih protupožarnih ploča, na  tipskoj  metalnoj podkonstrukciji</t>
  </si>
  <si>
    <t xml:space="preserve">Na originalnu metalnu podkonstrukciju, d=10 cm,  iz pocinčanih čel. CD  profila,  fiksiranih na ab zidove, ugrađuju se  dvostruke gipskartonske ploče, d=2x1,25 cm. </t>
  </si>
  <si>
    <t xml:space="preserve">Unutar metalne podkonstrukcije, ugrađuje se ispuna iz ploča kamene vune kaširanih staklenim voalom, d= 4 cm,  što je uključeno u jediničnu cijenu stavke. </t>
  </si>
  <si>
    <t xml:space="preserve">Jedinična cijena stavke obuhvaća  dobavu i montažu tipske metalne podkonstrukcije, montažu ravnih gipsanih ploča, zatvaranje vijaka i fuga disperzijskom masom za fino gletanje s ugradnjom mrežica na spojevima,  gletanje spojeva, brušenje, sve do  gotove podloge za soboslikarske radove. </t>
  </si>
  <si>
    <t xml:space="preserve">Dobava, nabava i ugradnja - izrada i postava zidne obloge, visine 3,2 m, u kotlovnici iz jednostrukih protupožarnih ploča d=1,5 cm,  tipa, na tipskoj metalnoj potkonstrukciji d=7,5 cm, a što je uključeno u jediničnu cijenu. </t>
  </si>
  <si>
    <t>Na mjestu UZ 4, UZ 4a, UZ 4b, UZ 4b, UZ 4c, UZ 4d, UZ 6c, UZ 6d, UZ 6e.</t>
  </si>
  <si>
    <t>Prije izrade i ugradbe elemenata potrebno je sve detalje završnih obrada i montaže usaglasiti sa projektantom, te provjeriti mogućnost otvaranja vrata u sanitarijama.</t>
  </si>
  <si>
    <t>Metalna potkonstrukcija obloge fiksira se na neožbukane podove/stropove i zidove iz GK ploča.</t>
  </si>
  <si>
    <t>U jediničnu cijenu uključen sav potreban rad, sav originalan  materijal te pribor do pune gotovosti zidne obloge.</t>
  </si>
  <si>
    <t>Obračun po m2 izvedene obloge.</t>
  </si>
  <si>
    <t>Dobava, nabava i ugradnja materijala za oblaganje instalacijskih vertikala gips kartonskim vododobojnim pločama. Dvostruka ploča na originalnoj podkonstrukciji od aluminija.</t>
  </si>
  <si>
    <t>Postavka na originalnoj Al-podkonstrukciji d=3 cm, odnosno ukupna debljina obloge d= 5 cm, sa ispunom iz meke kamene vune 5 cm.</t>
  </si>
  <si>
    <t>Prije izrade i ugradbe elemenata potrebno je sve detalje završnih obrada i montaže usaglasiti sa projektantom.</t>
  </si>
  <si>
    <t>Dobava, nabava i ugradnja  revizijskih vratašca, standardna izvedba, dimenzije 60x60cm.</t>
  </si>
  <si>
    <t>Dobava, nabava i ugradnja - izrada glatkog spuštenog stropa iz glatkih gips kartonskih ploča, d=1,25 cm. Visina ovješenja različita, 20-80cm. Točna visina ovješenja odrediti će se na licu mjesta nakon provođenja svih potrebnih instalacija u prostoru između nosive međukatne  konstrukcije i spuštenog stropa.  Provjeriti sa izvođačem elektroinstalacija visinu potrebnu za ugrađivanje lampi.</t>
  </si>
  <si>
    <t>Glatka struktura površine. Glavni profili se ovjesnim elementima učvršćuju za postojeću nosivu stropnu konstrukciju iz armiranog betona bez obijanja žbuke.</t>
  </si>
  <si>
    <t xml:space="preserve">Iznad ploča spuštenog stropa ugrađuje se  izolacija iz kamene vune MW 4 cm u spuštenim stropovima prizemlja, a što je uključeno u jediničnu cijenu.  </t>
  </si>
  <si>
    <t>Izvesti prema nacrtima u originalnoj aluminijskoj podkonstrukciji. Stavkom obuhvaćen sav rad, materijal, bandažiranje spojeva, kitanje, postava rubnih profila do potpune gotovosti.</t>
  </si>
  <si>
    <t>U cijenu je uključen pribor za ovjes i obrade oko elemenata u stropu, te izrezivanje ploča za postavu rasvjetnih tijela, revizionih vratašaca za postavu transformatora halogene rasvjete.</t>
  </si>
  <si>
    <t>Dobava, nabava i ugradnja -  akustične obloge stropa polivalentne dvorane iz  akustičkih stropnih ploča debljine 12,5 mm, na tipskoj metalnoj podkonstrukciji iz pocinčanih čeličnih profila (direktno i dijelom ovješeno) i s ugrađenom izolacijom iz mineralne vune debljine 8 cm s gornje strane kaširana staklenim tamnim voalom.</t>
  </si>
  <si>
    <t>Standardne dim. ploča su max. 120x200 cm.</t>
  </si>
  <si>
    <t>Raspored slaganja ploča i dimenzije ploča prema shemi stropa i u dogovoru s projektantom. Ploče se ugrađuju bez vidljivog ovjesa/potkonstrukcije u podgledu stropa.</t>
  </si>
  <si>
    <t xml:space="preserve">Metalna tipska podkonstrukcija  akustičkih stopnih ploča fiksira se na podgled stropa spregnute ploče. </t>
  </si>
  <si>
    <t>Točna visina zavješenja utvrditi će se izmjerom na licu mjesta.</t>
  </si>
  <si>
    <t>Akustičke stropne ploče imaju pravilan rasporeda okruglih otvora, udio otvora 18,1%. Iznad stopnih ploča ugrađuje se sloj mineralne vune debljine 8 cm, s gornje strane kaširane staklenim voalom, a što je uključeno u jediničnu cijenu stavke.</t>
  </si>
  <si>
    <t>U jediničnu cijenu stavke uključen je sav potreban rad materijal i pribor, sav potreban sjni i pričvrsni materijal, obrada spojeva akustičkog stropa s obodnom konstrukcijom zidova sve do pune gotovosti akustičke obloge stropa sportske dvorane.</t>
  </si>
  <si>
    <t>Dobava, nabava i ugradnja -  tipskih revizijskih poklopaca dim 30x30 i 60x60 cm u spuštenom stropu iz gipskartonskih ploča. U jediničnu cijenu uključen sav potreban rad, materijal i pribor do pune gotovosti revizonih poklopaca.</t>
  </si>
  <si>
    <t>Obračun po komadu ugrađenih revizija.</t>
  </si>
  <si>
    <t>- revizijski poklopci 30x30 cm:</t>
  </si>
  <si>
    <t>- revizijski poklopci 60x60 cm:</t>
  </si>
  <si>
    <t>ZAVRŠETAK RADOVA: Nabava potrebnog materijala i izvedba zatvaranja vijaka i fuga disperzijskom masom za fino gletanje s ugradnjom mrežica na spojevima,  gletanje spojeva, brušenje, sve do  gotove podloge za soboslikarske radove na već ugrađenim gips-kartonskim pločama. Sve izvesti s originalnim materijalom i elementima, sve prema uputama prizvođača. U cijenu je uključen pribor rad, materijal i pribor. Obračun po m² izvedene pregradne stijene.</t>
  </si>
  <si>
    <t>ZAVRŠETAK RADOVA: Brušenje ogletanih gips kartonskih zidova i pregradnih stjena. Stavka uključuje brušenje, otprašivanje, sitni popravci na gletanju te sve potrebno za soboslikarske radove na već ugrađenim gips-kartonskim pločama. Sve izvesti s originalnim materijalom i elementima, sve prema uputama prizvođača. U cijenu je uključen pribor rad, materijal i pribor. Obračun po m² izvedenih radova na pregradnim stijenama i zidovima.</t>
  </si>
  <si>
    <t>ZAVRŠETAK RADOVA: Dobava, nabava i ugradnja -  gipskartonskih ploča I MW 4 cm kamene vune. Podkonstrukcija izvedena u I fazi građenja objekta. Stavkom obuhvaćen sav rad, materijal, bandažiranje spojeva, kitanje, postava rubnih profila do potpune gotovosti i spremno za soboslikarske radove. U cijenu je uključen pribor rad, materijal i pribor. Obračun po m² izvedenih radova na stropu. Kod izvođenja pridržavati se uputa u opisu stavke. U stavku uključen pregled već izvedene podkonstrukcije od strane izvođača te uz odobrenje nadzora nastavak radova na izvedbi spuštenog stropa.</t>
  </si>
  <si>
    <t>ZAVRŠETAK RADOVA: Dobava, nabava i ugradnja -  akustične obloge stropa polivalentne dvorane iz  akustičkih stropnih ploča debljine 12,5 mm, na tipskoj metalnoj podkonstrukciji iz pocinčanih čeličnih profila (direktno i dijelom ovješeno) i s ugrađenom izolacijom iz mineralne vune debljine 8 cm s gornje strane kaširana staklenim tamnim voalom. Tipska metalna podkonstrukcija izvedena u I fazi građenja.  Stavkom obuhvaćen sav rad, materijal, bandažiranje spojeva, kitanje, postava rubnih profila do potpune gotovosti i spremno za soboslikarske radove. U cijenu je uključen rad, materijal i pribor. Obračun po m² izvedenih radova na stropu. Kod izvođenja pridržavati se uputa u opisu stavke. U stavku uključen pregled već izvedene podkonstrukcije od strane izvođača te uz odobrenje nadzora nastavak radova na izvedbi spuštenog stropa</t>
  </si>
  <si>
    <t xml:space="preserve">PREGRADNE STIJENE I OBLOGE IZ GIPSKARTONSKIH PLOČA </t>
  </si>
  <si>
    <t>B1.</t>
  </si>
  <si>
    <t>B2. SOBOSLIKARSKO LIČILAČKI RADOVI</t>
  </si>
  <si>
    <r>
      <t xml:space="preserve">Dobava, nabava i ugradnja -   </t>
    </r>
    <r>
      <rPr>
        <b/>
        <sz val="10"/>
        <rFont val="Calibri"/>
        <family val="2"/>
        <charset val="238"/>
        <scheme val="minor"/>
      </rPr>
      <t>bojanje unutarnjih zidova disperzivnom bojom  za unutarnje radove</t>
    </r>
    <r>
      <rPr>
        <sz val="10"/>
        <rFont val="Calibri"/>
        <family val="2"/>
        <charset val="238"/>
        <scheme val="minor"/>
      </rPr>
      <t xml:space="preserve">. Razred otpornosti na mokru abraziju 2, razred prekrivanja 1. </t>
    </r>
  </si>
  <si>
    <t xml:space="preserve">Jedinična cijena sadrži sitne popravke površina,  gletanje, brušenje i kitanje, impregnaciju, te dvostruki premaz završnom bijelom bojom. </t>
  </si>
  <si>
    <t xml:space="preserve">Radna skela bez obzira na visinu uračunata je u jediničnu cijenu. </t>
  </si>
  <si>
    <t>Podloga su armirano betonski zidovi, žbukani zidovi iz opeke, te gips kartonski zidovi i stropovi. Podloga mora biti čvrsta, nosiva, suha i čista.</t>
  </si>
  <si>
    <t>Kod armirano betonskih zidova u jediničnu cijenu stavke uključen je popravak /reparacija/ ab zidova koji se ne žbukaju, gips vapnenim reparaturnim mortom .</t>
  </si>
  <si>
    <t>Sve izvesti s originalnim materijalom i prema uputama proizvođača boje.</t>
  </si>
  <si>
    <t>Jedinična cijena uključuje sav potreban rad materijal i pribor do pune gotovosti obojene površine.</t>
  </si>
  <si>
    <t xml:space="preserve"> - ab i opečni ožbukani zidovi</t>
  </si>
  <si>
    <t xml:space="preserve"> - pregradne GK stijene </t>
  </si>
  <si>
    <r>
      <t xml:space="preserve">Isto kao stavka 1, samo </t>
    </r>
    <r>
      <rPr>
        <b/>
        <sz val="10"/>
        <rFont val="Calibri"/>
        <family val="2"/>
        <charset val="238"/>
        <scheme val="minor"/>
      </rPr>
      <t>bojanje stropova,  podgleda galerije i podgleda stubišta, disperzivnom bojom  za unutarnje radove</t>
    </r>
    <r>
      <rPr>
        <sz val="10"/>
        <rFont val="Calibri"/>
        <family val="2"/>
        <charset val="238"/>
        <scheme val="minor"/>
      </rPr>
      <t xml:space="preserve">. Razred otpornosti na mokru abraziju 2, razred prekrivanja 1. </t>
    </r>
  </si>
  <si>
    <t>Podloga su ožbukani  stropovi, te podgledi stubišnih krakova i podesta unutarnjih stubišta.</t>
  </si>
  <si>
    <t>Visina stropa max.3,5 m.</t>
  </si>
  <si>
    <t>Podloga mora biti čvrsta, nosiva, suha i čista i spremna za soboslikarske radove.</t>
  </si>
  <si>
    <t>Jedinična cijena uključuje sav potreban rad materijal i pribor do pune gotovosti obojene površine stropova.</t>
  </si>
  <si>
    <t>Obračun po m2 obojene površ. stropova</t>
  </si>
  <si>
    <t>Dobava, nabava i ugradnja- digitalno tiskana tapeta na netkanoj podlozi, širine trake do max 120cm, težina 375 g/m2, klase negorivosti B s1 d0. U suvom tonu. Tapeta se lijepi nakon obrade površine zida do finoće Q4. Izvođač zida i završne obrade zida dužan je osigurati podlogu za postavu tapete. Tapeta se lijepi u ulaznom holu na zid između blagovaonice i ulaznog hola sa strane ulaznog hola.  Sve izvesti s originalnim materijalom i elementima, sve prema uputama prizvođača. U cijenu je uključen pribor, rad, materijal. Obračun po m².</t>
  </si>
  <si>
    <t>Dobava, nabava i ugradnja -  digitalno tiskana tapeta s uzorkom cvijeća na netkanoj  podlozi, širine trake do max 120cm, težina 375 g/m2, klase negorivosti B s1 d0. Tapeta se ljepi nakon obrade površine zida do finoće Q4. Izvođač zida i završne obrade zida dužan je osigurati podlogu za postavu tapete. Tapeta se lijepi u ulaznom holu na zid između blagovaonice i ulaznog hola sa strane ulaznog hola.  Sve izvesti s originalnim materijalom i elementima, sve prema uputama prizvođača. U cijenu je uključen pribor, rad, materijal. Obračun po m².</t>
  </si>
  <si>
    <t>SOBOSLIKARSKO LIČILAČKI RADOVI</t>
  </si>
  <si>
    <t>B2.</t>
  </si>
  <si>
    <t>B3. KAMENARSKI RADOVI</t>
  </si>
  <si>
    <t xml:space="preserve">Dobava, nabava i ugradnja - izrada unutarnjih prozorskih klupčica u RAL9002 (s primjesama prirodnog kamena) od kamenog kompozita. </t>
  </si>
  <si>
    <t>Klupčice se izvode iz ploča kamenog kompozita debljine 2 cm, širine 25 i 45 cm, duljine jednake duljini prozora ispred kojeg se ugrađuju.</t>
  </si>
  <si>
    <t>Tehničke karakteristike kompozita: gustoće 2,40 - 2,55 kg/dm³ vodoupojnosti manje od 0,15 %w/w, tlačne čvrstoće minimalno 100 MPa, otporne na smrzavanje, debljine 20 mm.</t>
  </si>
  <si>
    <t>Završna obrada poliranjem i završnom impregnacijom što je uključeno u jediničnu cijenu stavke.</t>
  </si>
  <si>
    <t>Kamene klupčice ugrađuju se ljepljenjem na parapetni zid iz blok opeke ili betona.</t>
  </si>
  <si>
    <t>U jediničnu cijenu uključen sav potreban rad materijal i pribor, ispunjavanje fuga trajnoelastičnim kitom na spoju klupčice s obodnom konstrukcijom zidova i al. prozora, sve do pune funkcionalnosti ugrađenih klupčica.</t>
  </si>
  <si>
    <t>Prije dobave materijala i izrade klupčica obavezna izmjera u naravi.</t>
  </si>
  <si>
    <t>Sve izvesti prema projektu i u dogovoru s projektantom.</t>
  </si>
  <si>
    <t>Obračun po m1 ugrađenih klupčica.</t>
  </si>
  <si>
    <t>š=25 cm</t>
  </si>
  <si>
    <t>š=45 cm</t>
  </si>
  <si>
    <t>Dobava, nabava i ugradnja - izrada kalibriranih kamenih ploča - marmeta od granita (sivo-bijela boja), unutarnjih komunikacija, unutarnjih stubišta, blagovaonica. Završna obrada protuklizna (R 9) za unutarnje površine. Ploče dimenzija  30x30x1 cm- 30x60x1 cm (na stubama). Ploče se polažu na suhi estrih ljepljenjem ljepilom za svijetli kamen.  Predvidjeti izradu dilatacije na svakih 20m2.</t>
  </si>
  <si>
    <t>Tehničke karakteristike kamena: težina po jedinici volumena: min. 2.680 kg. / M3, 
tlačna čvrstoća: min. 2.060 kg. / Cm2, 
savijanje snaga (nosivosti): min. 131 kg. / Cm2, 
apsorpcija vlage max. 0,46%, otporan na smrzavanje, zrnata struktura (velikim dijelom kvarc i feldspat)</t>
  </si>
  <si>
    <t>Sve mjere kamenih ploča uključuju sudarne reške širine 2-4 mm. Prije izrade popločenja napraviti točnu specifikaciju kamena, a sve mjere provjeriti u naravi.</t>
  </si>
  <si>
    <t>Uz krajeve stuba izvodi se kosi sokl visine 10 cm od vrha stube, paralelan s kosinom kraka. Duljina sokla nije posebno obračunata, već je ta površina pridodana površini opločenja poda.</t>
  </si>
  <si>
    <t>U svim prostorijama gdje su ugrađeni  sifoni, pod se izvodi u padu prema sifonu.</t>
  </si>
  <si>
    <t>Ukoliko zidovi prostorija nisu obloženi ker. pločicama, uz zidove se po odbodu prostorije izvodi  sokl visine 10cm, što se posebno ne obračunava, već je pridodano površini poda.</t>
  </si>
  <si>
    <t xml:space="preserve">Rezanje, brušenje, fugiranje i čišćenje opločenja sadržano je u jediničnoj cijeni. </t>
  </si>
  <si>
    <t>U cijenu uključen sav potreban rad materijal i pribor do pune gotovosti.</t>
  </si>
  <si>
    <t>Obračun po m2 izvedenog opločenja.</t>
  </si>
  <si>
    <t xml:space="preserve"> - min. 20x20 max. 30x60 cm unutarnjih komunikacija</t>
  </si>
  <si>
    <t xml:space="preserve"> - min. 30x30; max 60x30 cm unutarnjih stubišta (obloge čela stepenica, sokla - kosa linija(ne zubasta) i podesta)</t>
  </si>
  <si>
    <r>
      <t xml:space="preserve"> - min. 33x š kraka unutarnjih stubišta (obloge čela gazišta - </t>
    </r>
    <r>
      <rPr>
        <b/>
        <sz val="10"/>
        <rFont val="Calibri"/>
        <family val="2"/>
        <charset val="238"/>
      </rPr>
      <t>d=2 cm</t>
    </r>
    <r>
      <rPr>
        <sz val="10"/>
        <rFont val="Calibri"/>
        <family val="2"/>
        <charset val="238"/>
      </rPr>
      <t>)</t>
    </r>
  </si>
  <si>
    <t>Dobava, nabava i ugradnja - izrada vanjskog popločenja kamenom.</t>
  </si>
  <si>
    <t>Izrada, nabava i postava kamenih ploča kamena silikatnog podrijetla (granit). Završna obrada protuklizna (paljenje/štokanje) za vanjske površine. Ploče dimenzija 30x60x8 cm do 40x80x8cm. Kocke se polažu na podlogu od kvarcnog pijeska d=4 cm. Fuge se nakon ugradnje do polovice zapunjavaju kvarcnim pijeskom, a ostatak zalijeva specijalnim dvokomponentnim mortom za fugiranje kamena na bazi epoxi smole.</t>
  </si>
  <si>
    <t>Karakteristika kamena:                                  otpornost na savijanje max. 24,65 MPa, habanje max. 9,68 cm3/50cm2, prostorna masa ≥2973 kg/m3, poroznost max. 0,39 %, upijanje vode ≤0,13 % ,  postojan na mraz,  termička linearna eksplozija 37-60</t>
  </si>
  <si>
    <t>Obračun po m2 izvedenog popločenja.</t>
  </si>
  <si>
    <t>Dobava, nabava i ugradnja - izrada kamenih ploča od kamena silikatnog podrijetla (granit). Završna obrada protuklizna (paljenje) za vanjske površine. Ploče dimenzija min. 120x19x5cm max. 150x35x5. Ploče se ljepe elastičnim ljepilom na betonsku podlogu. Fuge se nakon ugradnje zalijevaju specijalnim dvokomponentnim mortom za fugiranje kamena na bazi epoxi smole.</t>
  </si>
  <si>
    <t>Karakteristika kamena:                                  otpornost na savijanje max. 24,65 MPa, habanje 9,68 cm3/50cm2, prostorna masa ≥2973 kg/m3, poroznost max. 0,39 %, upijanje vode ≤0,13 % ,  postojan na mraz,  termička linearna eksplozija 37-60</t>
  </si>
  <si>
    <t>1,5 x 0,35 x 0,5m</t>
  </si>
  <si>
    <t>Dobava, nabava i ugradnja - izrada vertikalne obloge ograde, zidova i pulta recepcije kamenim kompozitom do pune gotovosti.</t>
  </si>
  <si>
    <t xml:space="preserve"> Izvedenih pločama kamenog kompozita  debljine 2 cm. Oblažu se zidovi, ograde i pult recepcije. Dimenzije ploča prema maksimalnoj dimenziji zidova š= 1,05 m ili veće. Način slaganja prema shemi polaganja. Obrada površina brušenjem do visokog sjaja ili poliranje. Ploče se sidre u zid  sidrima od nehrđajućeg željeza,  4 kom/m2. Nosivost pojedinog sidra mora odgovarati težini ugrađene ploče.</t>
  </si>
  <si>
    <t>Ploče se polažu na brzovežuće ljepilo na bazi cementa s niskim vodocementnim faktorom  prikladan za prostore s velikim staklenim stijenama. Nanos debljine do 10mm. Podloga mora biti suha, ravna i kompaktna. Uz zid je potrebno ostaviti dilatacijsku fugu. Fuge između ploča širine 2-3mm.</t>
  </si>
  <si>
    <t>Ploče potrebno je prebrusiti zajedno na način da izgledaju monolitno.</t>
  </si>
  <si>
    <t xml:space="preserve">Ploče se po potrebi sidre u ab. </t>
  </si>
  <si>
    <t>Zidanje zidne obloge zidova prizemlja i potpornih zidova od klesanaca, debljine 20 cm. Veličinu i način slaganja klesanaca izvesti prema shemi slaganja i u dogovoru s projektantom.</t>
  </si>
  <si>
    <t>Karakteristika kamena:                                              - prostorna masa: min. 2940 kg/m3                                 - gustoća: min. 2960 kg/m3                                                - postojan na min. 26 ciklusa smrzavanja i odmrzavanja                                                                - tlačna čvrstoća: min. 231 MPa                                       - petrografski sastav: izmijenjeni dijabaz</t>
  </si>
  <si>
    <t>Zidna obloga je u funkciji izgubljene oplate suterenskog zida. U zidovima izvesti dovoljan broj procjednica (barbakana).</t>
  </si>
  <si>
    <t>Zidna obloga se polaže u produžni mort (s bijelim cementom), uključivo fugiranje. Sa stražnje strane kamenog zida postavlja se armaturna mreža Q - 256, a što je potrebno uključiti u jediničnu cijenu ove stavke.</t>
  </si>
  <si>
    <t xml:space="preserve">ZAVRŠETAK RADOVA: Zapunjavanje fuga kamenih ploča već ugrađenih prilikom izvođenja radova unutarnjih komunikacija i stubišta. Fuge se do polovice zapunjavaju kvarcnim pijeskom, a ostatak zalijeva specijalnim dvokomponentnim mortom za fugiranje kamena na bazi epoxi smole. Zapunjavanje fuga uključuje sve površine gdje su postavljene kamene ploče unutar objekta, a nisu popunjene fuge. U cijenu je uključeno i čišćenje fuga prije zapunjavanja, kao i sav rad, materijal i pribor do potpune gotovosti. </t>
  </si>
  <si>
    <t xml:space="preserve">ZAVRŠETAK RADOVA: Zapunjavanje fuga vanjskog popločenja kamenom ugrađenog prilikom izvedenih radova. Fuge se do polovice zapunjavaju kvarcnim pijeskom, a ostatak zalijeva specijalnim dvokomponentnim mortom za fugiranje kamena na bazi epoxi smole.  U cijenu je uključeno i čišćenje fuga prije zapunjavanja, kao i sav rad, materijal i pribor do potpune gotovosti. </t>
  </si>
  <si>
    <t>B4. KERAMIČARSKI RADOVI</t>
  </si>
  <si>
    <t xml:space="preserve">Dobava, nabava i ugradnja -    keramičkih podnih gres pločica  kuhinje i pratećih prostorija, ljepljenjem na predhodno pripremljenu podlogu što je uključeno u jediničnu cijenu.  Protukliznost pločica prema namjeni prostora je R11. </t>
  </si>
  <si>
    <t xml:space="preserve">Pločice I klase, retificirane, kalibrirane. </t>
  </si>
  <si>
    <t>Dimenzije  pločica min 30x30 cm i max 60x60 cm.</t>
  </si>
  <si>
    <t xml:space="preserve">Ton pločica i ton  mase za fugiranje - u tonu RAL9006. Širina reške 2mm. </t>
  </si>
  <si>
    <t>Način polaganja prema uputama projektanta.</t>
  </si>
  <si>
    <t>Ukoliko zidovi prostorija nisu obloženi ker. pločicama, uz zidove se po odbodu prostorije izvodi  sokl iz ljepljenih ker. pločica visine 10cm, što se posebno ne obračunava, već je pridodano površini poda.</t>
  </si>
  <si>
    <t>Sve izvesti prema uputama proizvođača keramike.</t>
  </si>
  <si>
    <t>Obračun po m2 izvedenog opločenja poda.</t>
  </si>
  <si>
    <t xml:space="preserve"> - gres pločice, R 11, min. 30x30; max 60x60 cm </t>
  </si>
  <si>
    <t xml:space="preserve">Dobava, nabava i ugradnja -    keramičkih podnih gres pločica kupaonica i sanitarija u reprezentativnim dijelovima zgrade koji su namijenjeni gostima, ljepljenjem na predhodno pripremljenu podlogu što je uključeno u jediničnu cijenu.  Protukliznost pločica prema namjeni prostora je R10. </t>
  </si>
  <si>
    <t xml:space="preserve">Ton pločica i ton  mase za fugiranje - u tonu RAL9002. Širina reške 2mm. </t>
  </si>
  <si>
    <t xml:space="preserve">U cijeni je sadržana izrada potrebne radioničke dokumentacije. Radioničku dokumentaciju potrebno je dostaviti na ovjeru projektantu. </t>
  </si>
  <si>
    <t xml:space="preserve"> - gres pločice, R 10, min. 30x30; max 60x60 cm </t>
  </si>
  <si>
    <t xml:space="preserve">Dobava, nabava i ugradnja -    keramičkih podnih gres pločica  svlačionica,  wc-a, pratećih prostorija gospodarskog dijela zgrade i blagavaonicu ljepljenjem na predhodno pripremljenu podlogu što je uključeno u jediničnu cijenu.  Protukliznost pločica prema namjeni prostora je R10. </t>
  </si>
  <si>
    <t xml:space="preserve">Ton pločica i ton  mase za fugiranje - blisko tonu RAL9006. Širina reške 2mm. </t>
  </si>
  <si>
    <t xml:space="preserve"> - gres pločice, R 10, min. 30x30; max 60x60 cm svlačionica, praonica, wc-a i pratećih prostorija</t>
  </si>
  <si>
    <t xml:space="preserve">Dobava, nabava i ugradnja -    keramičkih podnih gres pločica   spremišta i radionica, ljepljenjem na predhodno pripremljenu podlogu što je uključeno u jediničnu cijenu.  Protukliznost pločica prema namjeni prostora je R9. </t>
  </si>
  <si>
    <t xml:space="preserve">Ton pločica i ton  mase za fugiranje - svijetlo sivi tonovi - RAL9007. Širina reške 2mm. </t>
  </si>
  <si>
    <t xml:space="preserve"> - gres pločice, R 9, min. 30x30; max 60x60 cm svlačionica, praonica, wc-a i pratećih prostorija</t>
  </si>
  <si>
    <r>
      <t xml:space="preserve">Dobava, nabava i ugradnja - oblaganje zidova iz blok opeke,  ili pregradnih stijena iz gipskart. ploča, u sanitarnim  i ostalim prostorima u kojima to namjena zahtjeva, </t>
    </r>
    <r>
      <rPr>
        <b/>
        <sz val="10"/>
        <rFont val="Calibri"/>
        <family val="2"/>
        <charset val="238"/>
      </rPr>
      <t>keram. glaziranim zidnim pločicama u gospodarskim dijelovima zgrade</t>
    </r>
    <r>
      <rPr>
        <sz val="10"/>
        <rFont val="Calibri"/>
        <family val="2"/>
        <charset val="238"/>
      </rPr>
      <t xml:space="preserve">,  ljepljenjem na pripremljenu podlogu. </t>
    </r>
  </si>
  <si>
    <t>Dimenzije  pločica min 30x30 cm i max 30x60 cm.</t>
  </si>
  <si>
    <t xml:space="preserve">Ton pločica i ton  mase za fugiranje - u tonu RAL9007. Širina reške 2mm. </t>
  </si>
  <si>
    <t xml:space="preserve">U cijenu uključen sav potreban rad materijal i pribor, te potrebne kutne aluminijske lajsne na svim sudarima keramičkih pločica. </t>
  </si>
  <si>
    <t>Kutne lajsne od aluminija.</t>
  </si>
  <si>
    <t xml:space="preserve">U sanitarnim prostorijama i u prostorima s tuševima zid se oblaže min. u punoj visini zida od gotovog poda.  </t>
  </si>
  <si>
    <t>U cijenu uključen sav potreban rad materijal i pribor do pune gotovosti obloge zida keramikom.</t>
  </si>
  <si>
    <t>Obračun po m2 izvedene površine.</t>
  </si>
  <si>
    <t xml:space="preserve"> - glazirane pločice, min. 30x30; max 60x60 cm svlačionica, praonica, wc-a i pratećih prostorija</t>
  </si>
  <si>
    <t xml:space="preserve"> - glazirane pločice, min. 30x30; max 60x60 cm kuhinje</t>
  </si>
  <si>
    <r>
      <t xml:space="preserve">Dobava, nabava i ugradnja -  oblaganje  ab zidova, ožbukanih zidova iz blok opeke,  ili pregradnih stijena iz gipskart. ploča, u sanitarnim  i ostalim prostorima u kojima to namjena zahtjeva, </t>
    </r>
    <r>
      <rPr>
        <b/>
        <sz val="10"/>
        <rFont val="Calibri"/>
        <family val="2"/>
        <charset val="238"/>
      </rPr>
      <t>keram. glaziranim zidnim pločicama u reprezentativnim dijelovima zgrade (kupaonice i sanitarije)</t>
    </r>
    <r>
      <rPr>
        <sz val="10"/>
        <rFont val="Calibri"/>
        <family val="2"/>
        <charset val="238"/>
      </rPr>
      <t xml:space="preserve">,  ljepljenjem na pripremljenu podlogu. </t>
    </r>
  </si>
  <si>
    <t xml:space="preserve"> - glazirane pločice, min. 30x30; max 60x60 cm </t>
  </si>
  <si>
    <t xml:space="preserve">Dobava, nabava i ugradnja - oblaganje vertikalne površine šanka staklenim mozaik pločicama min. 2x2 max. 6x6cm </t>
  </si>
  <si>
    <t>Pločice boja u tonovima RAL6024, RAL3002, RAL6034, RAL5012.</t>
  </si>
  <si>
    <t xml:space="preserve"> U cijenu je uključen sav potreban materijal sa radom, rezanjem, prilagođenjem i fugiranjem pločica masom za fugiranje. Odabir pločice prema dostavljenim uzorcima.</t>
  </si>
  <si>
    <t xml:space="preserve"> - mozaik pločice</t>
  </si>
  <si>
    <t>B4.</t>
  </si>
  <si>
    <t>B3.</t>
  </si>
  <si>
    <t>KERAMIČARSKI RADOVI</t>
  </si>
  <si>
    <t>B5. PARKETARSKI RADOVI</t>
  </si>
  <si>
    <r>
      <t xml:space="preserve">Dobava, nabava i ugradnja - izvedba </t>
    </r>
    <r>
      <rPr>
        <b/>
        <sz val="10"/>
        <rFont val="Calibri"/>
        <family val="2"/>
        <charset val="238"/>
      </rPr>
      <t>drvene obloge poda iz paketnih daščica</t>
    </r>
    <r>
      <rPr>
        <sz val="10"/>
        <rFont val="Calibri"/>
        <family val="2"/>
        <charset val="238"/>
      </rPr>
      <t xml:space="preserve"> u prostorima soba i predavaonica.</t>
    </r>
  </si>
  <si>
    <t>Hrastove parketne daščice I. klase, debljine 22 mm, širine od 6 do 8 cm, duljine 35 do 55 cm. Širinu i duljinu parketnih daščica potrebno je nuditi u dimenzijama da je moguće slaganje parketa u ravno dvoranski.</t>
  </si>
  <si>
    <t>Parket se ljepi na glazuru odgovarajućim ljepilom za parket. Podloga mora biti čista i suha, te po potrebi izravnata samonivelirajućom masom za izravnanje što je uključeno u jediničnu cijenu stavke.</t>
  </si>
  <si>
    <t>Parket mora biti propisno osušen, te prije polaganja uskladišten na licu mjesta barem mjesec dana. Prije nabave parketa potrebno je dostaviti uzorak na odobrenje i izvršiti kontrolu prosušenosti. Vlažnost estriha može biti max. 2% CM vrijednosti prije polaganja parketa.</t>
  </si>
  <si>
    <t>Uz zid se postavljaju kutne letvice, a što je posebno obračunato.</t>
  </si>
  <si>
    <t xml:space="preserve">Cijenom je obuhvaćeno brušenje parketa i  trokratno lakiranje poliuretanskim sjajnim lakom, sa svim potrebnim međufazama. </t>
  </si>
  <si>
    <t>Obračun po m2 tlocrtne površine postavljenog parketa, sve kompletno.</t>
  </si>
  <si>
    <r>
      <t xml:space="preserve">Dobava, nabava i ugradnja - izvedba </t>
    </r>
    <r>
      <rPr>
        <b/>
        <sz val="10"/>
        <rFont val="Calibri"/>
        <family val="2"/>
        <charset val="238"/>
      </rPr>
      <t>kutnih parketnih letvica</t>
    </r>
    <r>
      <rPr>
        <sz val="10"/>
        <rFont val="Calibri"/>
        <family val="2"/>
        <charset val="238"/>
      </rPr>
      <t xml:space="preserve"> iz hrasta I. klase.</t>
    </r>
  </si>
  <si>
    <t>Dobava materijala i postava kutnih profiliranih letvica na spoju zida i poda u prostorijama u kojima se polaže parket. Letvice se izvode od hrastovog drveta, veličine presjeka 2xh6 cm.</t>
  </si>
  <si>
    <t xml:space="preserve">Cijenom je obuhvaćeno brušenje,  trokratno lakiranje poliuretanskim sjajnim lakom. </t>
  </si>
  <si>
    <t>Obračun po m' ugrađenih letvica.</t>
  </si>
  <si>
    <t>B5.</t>
  </si>
  <si>
    <t>PARKETARSKI RADOVI</t>
  </si>
  <si>
    <t>B6. BRAVARSKI RADOVI</t>
  </si>
  <si>
    <t xml:space="preserve">Dobava, izrada i montaža unutarnje pokretne, zvučno izolirane pregradne stijene, dim.  705x370 cm, završna obrada kao plemeniti drveni furnir, debljine 10 cm. </t>
  </si>
  <si>
    <t>Ovjes elementa na dva vozna mehanizma. Vodilice od čelika, stropne, bez potrebe održavanja, plastificirano u RAL-u 7016.</t>
  </si>
  <si>
    <t>Skladištenje elemenata prema shemi.</t>
  </si>
  <si>
    <t>Zahtjevi za zvučnu izolaciju Rw, min 44 dB. Mjera zvučne izolacije se treba odnositi na pokretnu pregradnu stijenu uključujući stropne letve i zidne priključke. Potrebno priložiti atest.</t>
  </si>
  <si>
    <t>Plastificirati u tonu RAL7016 prema standardnoj RAL karti. Boja okova u istom tonu.</t>
  </si>
  <si>
    <t>Vrata se otvaraju za 90º.</t>
  </si>
  <si>
    <t>s automatskim zatvaračem krila (pumpa)</t>
  </si>
  <si>
    <t>Shema bravarije 43</t>
  </si>
  <si>
    <t>Dobava, izrada i montaža unutarnjih jednokrilnih punih vrata, kvalitete određene općim uvjetima, svijetle dim. 70x210 cm.</t>
  </si>
  <si>
    <t>Vrata se izvode od aluminijskih profila uključivo slijepi okvir.</t>
  </si>
  <si>
    <t>Završna obostrana obloga vrata od mikroprofiliranog pocinčanog lima d=0,7 mm. Uključivo potkonstrukcija, odnosno profili ukrute i ispuna mineralnom vunom u debljini profila.</t>
  </si>
  <si>
    <t xml:space="preserve">U donjem djelu krila postavlja se horizontalni parapetni profil min. visine 150 mm. Al. vrata su opremljena sa tri para panta po krilu, kvakom od nehrđajućeg čelika, bravom sa jezičkom i cilindrom, te gornjim zatvaračem vratnog krila odabranom prema težini i geometriji vratnog krila.  
</t>
  </si>
  <si>
    <t>Visina vrata i profili te obrada se u potpunosti ima uskladiti s postojećom fasadnom stijenom i ostalim otvorima.</t>
  </si>
  <si>
    <t>Uključivo kvaka od nehrđajućeg čelika i brava i zaustavljač u podu, te priprema za ugradnju rešetke za prozračivanje.</t>
  </si>
  <si>
    <t>rešetka u donjoj zoni</t>
  </si>
  <si>
    <t>Shema bravarije 44</t>
  </si>
  <si>
    <t>Dobava, izrada i montaža unutarnjih jednokrilnih punih vrata, kvalitete određene općim uvjetima, svijetle dim. 80x210 cm.</t>
  </si>
  <si>
    <t xml:space="preserve">U donjem djelu krila postavlja se horizontalni parapetni profil min. visine 150 mm.
Al. vrata su opremljena sa tri para panta po krilu, kvakom od nehrđajućeg čelika, bravom sa jezičkom i cilindrom, te gornjim zatvaračem vratnog krila odabranom prema težini i geometriji vratnog krila.  
</t>
  </si>
  <si>
    <t xml:space="preserve">Visina vrata i profili te obrada se u potpunosti ima uskladiti s postojećom fasadnom stijenom i ostalim otvorima. </t>
  </si>
  <si>
    <t>Shema bravarije 45</t>
  </si>
  <si>
    <t>Dobava, nabava i ugradnja -  izrada unutarnjih jednokrilnih punih vrata, kvalitete određene općim uvjetima, svijetle dim. 90x210 cm.</t>
  </si>
  <si>
    <t>Shema bravarije 46</t>
  </si>
  <si>
    <t>Dobava, nabava i ugradnja -  izrada ograde na lođama soba. Shema 48. Ukupna visina ograde 120 cm. Ograda se sastoji od čeličnih kvadratnih cijevi 5x5cm. Dvije horizontalne cijevi i tri vertikalne. Na donjem kraju, vertikalni nosači ograde fiksiraju se  u ab konstrukciju pomoću tipli i  vijaka, pokrov rozetom, horizontalne cijevi također se bočno fiksiraju na isti naćin. Metalna konstrukcija obložena je drvenim letvicama s vanjske strane, sve prema pripadajucoj shemi. Plastificirati u tonu RAL7016 prema standardnoj RAL karti.</t>
  </si>
  <si>
    <r>
      <t>m</t>
    </r>
    <r>
      <rPr>
        <vertAlign val="superscript"/>
        <sz val="10"/>
        <rFont val="Calibri"/>
        <family val="2"/>
      </rPr>
      <t>1</t>
    </r>
  </si>
  <si>
    <t>Dobava, nabava i ugradnja - Odbojnici za vrata</t>
  </si>
  <si>
    <t>Dobava, nabava i ugradnja -  montaža ventilacijske aluminijske rešetke i okvira za prozračivanje okna lifta.U cijenu uključiti i potrebne nosače i sav montažni materijal uključivo sav spojni i brtveni materijal.</t>
  </si>
  <si>
    <t>Obračun po komadu</t>
  </si>
  <si>
    <t xml:space="preserve">Dobava, nabava i ugradnja -  tipskih pocinčanih penjalica s leđobranom za pristup krovu građevine dužine 12m. </t>
  </si>
  <si>
    <t xml:space="preserve">Dobava, nabava i ugradnja -  spit ring M8 /mjesta za vezanje/ na krov. U stavku je ukljućen sav montažni materijal i potreban alat. Spit ring je potrebno usidriti u AB ploču krova sidrima od nehrđajućeg čelika. </t>
  </si>
  <si>
    <t xml:space="preserve">ZAVRŠETAK RADOVA: Dobava i montaža ventilacijskih rešetki u donjoj zoni vrata koja su već ugrađena u objektu. Rešetke u boji vrata RAL 7016 </t>
  </si>
  <si>
    <t>ZAVRŠETAK RADOVA: Dobava i montaža drvenih letvica opisanih u stavci na vanjsku stranu već postavljene čelične konstrukcije ograde na lođama soba. Sve prema shemama koji su sastavni dio projektne dokumentacije.</t>
  </si>
  <si>
    <t>BRAVARSKI RADOVI</t>
  </si>
  <si>
    <t>B6.</t>
  </si>
  <si>
    <t>B7. STOLARSKI RADOVI</t>
  </si>
  <si>
    <t xml:space="preserve">Dobava, nabava i ugradnja -  izrada  unutarnjih punih  jednokrilnih zaokretnih drvenih vrata.  Ugradba pomoću slijepog okvira. Vrata s visokotlačnom površinom (HPS), besporozna, oplemenjena melaminskom smolom, otporna na struganje i grebanje.  Sve dimenzije vrata u troškovniku odnose se isključivo na svijetli otvor. </t>
  </si>
  <si>
    <t xml:space="preserve">Svjetla dimenzija stolarske stavke je 70/210 cm. Vrata se ugrađuju u građevinski otvor dim. 80/215 cm. </t>
  </si>
  <si>
    <t>Dovratnik izvesti kao CPL, u debljini zida 15 cm. Vratno krilo debljine 40 mm, s falcom, drveni okvir s ojačanjem na mjestu kvake/brave, ispuna panel, obostrano laminirano, otporno na utjecaj vode, udaraca i ogrebotina.</t>
  </si>
  <si>
    <t xml:space="preserve">Jedinična cijena obuhvaća sav potreban okov (3 panta po krilu), ručke za otvaranje prema dostavljenim uzorcima,  bravu s ključem i sredstva pričvršćenja, tj sav potreban rad materijal  i pribor. </t>
  </si>
  <si>
    <t xml:space="preserve">Shema stolarije 1.
</t>
  </si>
  <si>
    <t xml:space="preserve">Dobava, nabava i ugradnja -  izrada  unutarnjih punih  jednokrilnih zaokretnih za 180° drvenih vrata.  Ugradba pomoću slijepog okvira. Vrata s visokotlačnom površinom (HPS), besporozna, oplemenjena melaminskom smolom, otporna na struganje i grebanje.  Sve dimenzije vrata u troškovniku odnose se isključivo na svijetli otvor. </t>
  </si>
  <si>
    <t xml:space="preserve">Jedinična cijena obuhvaća sav potreban okov, ručke za otvaranje prema dostavljenim uzorcima,  bravu s ključem i sredstva pričvršćenja, tj sav potreban rad materijal  i pribor. </t>
  </si>
  <si>
    <t xml:space="preserve">Shema stolarije 2.
</t>
  </si>
  <si>
    <t xml:space="preserve">Svjetla dimenzija stolarske stavke je 75/210 cm. Vrata se ugrađuju u građevinski otvor dim. 85/215 cm. </t>
  </si>
  <si>
    <t>Jedinična cijena obuhvaća sav potreban okov, ručke za otvaranje prema dostavljenim uzorcima,  bravu s ključem i sredstva pričvršćenja, tj sav potreban rad materijal  i pribor.</t>
  </si>
  <si>
    <t xml:space="preserve">Shema stolarije 3.
</t>
  </si>
  <si>
    <t xml:space="preserve">Svjetla dimenzija stolarske stavke je 80/210 cm. Vrata se ugrađuju u građevinski otvor dim. 90/215 cm. </t>
  </si>
  <si>
    <t>Jedinična cijena obuhvaća sav potreban okov, ručke za otvaranje prema dostavljenim uzorcima odabranog proizvođača,  bravu s ključem i sredstva pričvršćenja, tj sav potreban rad materijal  i pribor.</t>
  </si>
  <si>
    <t xml:space="preserve"> Shema stolarije 4.</t>
  </si>
  <si>
    <t>Jedinična cijena obuhvaća sav potreban okov, ručke za otvaranje odabrane prema dostavljenim uzorcima odabranog proizvođača,  bravu s ključem i sredstva pričvršćenja, tj sav potreban rad materijal  i pribor.</t>
  </si>
  <si>
    <t>Uključivo priprema za ventilacijsku rešetku I rešetka.</t>
  </si>
  <si>
    <t xml:space="preserve">Shema stolarije 5.
</t>
  </si>
  <si>
    <t xml:space="preserve">Dobava potrebnog materijala, izrada i montaža (ugradba) prema shemi, te izmjeri na licu mjesta ulaznih vrata u sobu. Svjetla dimenzija stolarske stavke je 90/210 cm. Vrata se ugrađuju u građevinski otvor dim. 100/215 cm. </t>
  </si>
  <si>
    <r>
      <t xml:space="preserve">Hotelska vrata su jednokrilna, zaokretna, puna sa 3 preklopa, jednim jednokrilnim, desnim, zaokretnim, punim, Materijal za vratno krilo hotelske sobe, medijapan sendvič ploča- </t>
    </r>
    <r>
      <rPr>
        <sz val="10"/>
        <rFont val="Calibri"/>
        <family val="2"/>
      </rPr>
      <t xml:space="preserve"> furnir hrast, završna obrada bezbojni mat lak za furnirane površine - puna visina, sve plohe izvesti glatko. Vrata su debljine 80 mm, uključujući podkonstrukciju.</t>
    </r>
  </si>
  <si>
    <t>Komplet okova:</t>
  </si>
  <si>
    <t xml:space="preserve">•   nevidljivi okov u nikl/krom izvedbi u širini 30mm - nevidljivi panti manji </t>
  </si>
  <si>
    <t>•  podizna brava</t>
  </si>
  <si>
    <t>•    kvaka od nehrđajučeg čelika (mat), ovalna rozeta od nehrđajučeg čelika, brava na potez bez indikatora prisutnosti  mora biti kompatibilna potrebama sistema inteligentne sobe i kugla  na rozeti od eloksiranog aluminija srebrne boje (promjer 50 mm).</t>
  </si>
  <si>
    <t xml:space="preserve">•  hidraulički zatvarač </t>
  </si>
  <si>
    <t xml:space="preserve">Brava kompatibilna sa sistemom ''inteligentne sobe'' </t>
  </si>
  <si>
    <r>
      <t xml:space="preserve">Ugrađena vrata trebaju imati minimalnu vrijednost zvučne izolacije R'W=42 </t>
    </r>
    <r>
      <rPr>
        <sz val="10"/>
        <rFont val="Calibri"/>
        <family val="2"/>
      </rPr>
      <t>dB mjereno u ugrađenom stanju prema zahtjevima definiranim u glavnom projektu, priložiti atest. Vrata se sastoje od masivnog dovratnika s dvije brtve i višeslojnog krila ukupne debljine 80 mm. Vanjske plohe krila su elastično povezane preko središnjeg okvira. Unutar njega se nalazi materijal za umirivanje vibracija, a zračni prostor je ispunjen zvukoupojnim materijalom. U donjem rubu krila nalazi se akustička brtva koja se podiže prilikom otvaranja vrata, odnosno automatski spušta pri zatvaranju vrata. Krilo je ovješeno na dovratnik u tri točke.</t>
    </r>
  </si>
  <si>
    <t>Spoj dovratnika i zida brtviti trajno elastičnim akustičkim kitom.</t>
  </si>
  <si>
    <t>Sve izvesti prema detalju u shemi stolarije i gotovom detalju iz uzorne sobe.</t>
  </si>
  <si>
    <t xml:space="preserve">Shema stolarije 7.
</t>
  </si>
  <si>
    <t>Jedinična cijena obuhvaća sav potreban okov, ručke za otvaranje odabrane prema dostavljenim uzorcima odabranog proizvođača  bravu s ključem i sredstva pričvršćenja, tj sav potreban rad materijal  i pribor.</t>
  </si>
  <si>
    <t xml:space="preserve">Shema stolarije 6.
</t>
  </si>
  <si>
    <t xml:space="preserve">Dobava, nabava i ugradnja -  izrada prema shemi, te izmjeri na licu mjesta ulaznih vrata u sobu. Svjetla dimenzija stolarske stavke je 105/210 cm. Vrata se ugrađuju u građevinski otvor dim. 115/215 cm. </t>
  </si>
  <si>
    <t>Hotelska vrata su jednokrilna, zaokretna, puna sa 3 preklopa, jednim jednokrilnim, desnim, zaokretnim, punim, Materijal za vratno krilo hotelske sobe medijapan sendvič ploča-  furnir hrast, završna obrada bezbojni mat lak za furnirane površine. Puna visina, sve plohe izvesti glatko. Vrata su debljine 80 mm, uključujući podkonstrukciju.</t>
  </si>
  <si>
    <t>•  hidraulički zatvarač</t>
  </si>
  <si>
    <t>Ugrađena vrata trebaju imati minimalnu vrijednost zvučne izolacije R'W=42 dB mjereno u ugrađenom stanju prema zahtjevima definiranim u glavnom projektu, priložiti atest. Vrata se sastoje od masivnog dovratnika s dvije brtve i višeslojnog krila ukupne debljine 80 mm. Vanjske plohe krila su elastično povezane preko središnjeg okvira. Unutar njega se nalazi materijal za umirivanje vibracija, a zračni prostor je ispunjen zvukoupojnim materijalom. U donjem rubu krila nalazi se akustička brtva koja se podiže prilikom otvaranja vrata, odnosno automatski spušta pri zatvaranju vrata. Krilo je ovješeno na dovratnik u tri točke.</t>
  </si>
  <si>
    <t xml:space="preserve">Shema stolarije 9.
</t>
  </si>
  <si>
    <t xml:space="preserve">Svjetla dimenzija stolarske stavke je100/210 cm. Vrata se ugrađuju u građevinski otvor dim. 110/215 cm. </t>
  </si>
  <si>
    <t xml:space="preserve">Shema stolarije 8.
</t>
  </si>
  <si>
    <t xml:space="preserve">Shema stolarije 10.
</t>
  </si>
  <si>
    <t xml:space="preserve">Dobava, nabava i ugradnja -  izrada  unutarnjih punih  jednokrilnih klizna drvenih vrata.  Ugradba pomoću slijepog okvira. Vrata s visokotlačnom površinom (HPS), besporozna, oplemenjena melaminskom smolom, otporna na struganje i grebanje.  Sve dimenzije vrata u troškovniku odnose se isključivo na svijetli otvor. </t>
  </si>
  <si>
    <t xml:space="preserve">Shema stolarije 11.
</t>
  </si>
  <si>
    <t xml:space="preserve">Svjetla dimenzija stolarske stavke je 65/210 cm. Vrata se ugrađuju u građevinski otvor dim. 75/215 cm. </t>
  </si>
  <si>
    <t xml:space="preserve">Shema stolarije 12.
</t>
  </si>
  <si>
    <t xml:space="preserve">Shema stolarije 13.
</t>
  </si>
  <si>
    <t xml:space="preserve">Dobava, nabava i ugradnja -  izrada  unutarnjih punih  dvokrilnih mimokretnih drvenih vrata.  Ugradba pomoću slijepog okvira. Vrata s visokotlačnom površinom (HPS), besporozna, oplemenjena melaminskom smolom, otporna na struganje i grebanje.  Sve dimenzije vrata u troškovniku odnose se isključivo na svijetli otvor. </t>
  </si>
  <si>
    <t xml:space="preserve">Shema stolarije 14.
</t>
  </si>
  <si>
    <r>
      <t xml:space="preserve">Dobava, nabava i ugradnja -  izrada </t>
    </r>
    <r>
      <rPr>
        <b/>
        <sz val="10"/>
        <rFont val="Calibri"/>
        <family val="2"/>
        <charset val="238"/>
      </rPr>
      <t>pregradnih stijena sanitarnih kabina prizemlja</t>
    </r>
    <r>
      <rPr>
        <sz val="10"/>
        <rFont val="Calibri"/>
        <family val="2"/>
        <charset val="238"/>
      </rPr>
      <t xml:space="preserve"> s jednokrilnim zaokretnim vratima. Stijena je visine 2150 mm uključujući nogice od nehrđajučeg čelika visine 150 mm.  Prednja fronta stijene duljine 1000 mm s jednim vratnim krilima dim. 650×2100 mm i bočnim panelom 1325 mm. Vrata opremljena vješalicom za odlaganje odjeće i WC bravom i kuglom s naznakom položaja slobodno-zauzeto i mogućnošću sigurnosnog otvaranja izvana. Panti eloksirani aluminijski tri komada po vratima. Dovratnici i bočna stijena fiksirani eloksiranim aluminijskim "U" profilom, horizontalni profil na gornjem dijelu stijene eloksirani aluminijski "h" profil, unutrašnji eloksirani aluminijski kvadratni profil. Dovratnici, bočna stijena i vrata izrađeni od  duromer visokotlačno prešanih laminat ploča debljine 13 mm. U tonu RAL3002 prema standardnoj RAL karti. </t>
    </r>
  </si>
  <si>
    <t xml:space="preserve">Shema stolarije 15.
</t>
  </si>
  <si>
    <r>
      <t xml:space="preserve">Dobava, nabava i ugradnja -  izrada </t>
    </r>
    <r>
      <rPr>
        <b/>
        <sz val="10"/>
        <rFont val="Calibri"/>
        <family val="2"/>
        <charset val="238"/>
      </rPr>
      <t>pregradnih stijena sanitarnih kabina prizemlja</t>
    </r>
    <r>
      <rPr>
        <sz val="10"/>
        <rFont val="Calibri"/>
        <family val="2"/>
        <charset val="238"/>
      </rPr>
      <t xml:space="preserve"> s jednokrilnim zaokretnim vratima. Stijena je visine 2150 mm uključujući nogice od visine 150 mm.  Prednja fronta stijene duljine 1000 mm s jednim vratnim krilima dim. 650×2100 mm i bočnim panelom 1325 mm. Vrata opremljena vješalicom za odlaganje odjeće i WC bravom i kuglom s naznakom položaja slobodno-zauzeto i mogućnošću sigurnosnog otvaranja izvana. Panti eloksirani aluminijski tri komada po vratima. Dovratnici i bočna stijena fiksirani eloksiranim aluminijskim "U" profilom, horizontalni profil na gornjem dijelu stijene eloksirani aluminijski "h" profil, unutrašnji eloksirani aluminijski kvadratni profil. Dovratnici, bočna stijena i vrata izrađeni od duromer visokotlačno prešanih laminat ploča debljine 13 mm. Na bočni panel lijepi se prozirno float staklo koje je s jedne strane presvučeno visokokvalitetnim lakom (za fronte namještaja i oblaganje zidova ). U tonu RAL3002 prema standardnoj RAL karti. </t>
    </r>
  </si>
  <si>
    <t xml:space="preserve">Shema stolarije 16.
</t>
  </si>
  <si>
    <t>B7.</t>
  </si>
  <si>
    <t>STOLARSKI RADOVI</t>
  </si>
  <si>
    <t>B8. FASADERSKI RADOVI</t>
  </si>
  <si>
    <t>Dobava, nabava i ugradnja -gletanje toplinskih ploča u zoni sokla polimer-cementnim mortom u 2 sloja ukupne debljine do 5 mm. U sloj morta utiskuje se armaturna staklena mrežica s preklopima od 20 cm. Prethodno se na uglovima postave kutni PVC profili. Dodatne trake armirajuće staklene mrežice dim. 50x30 polažu se dijagonalno na uglovima uz otvore.</t>
  </si>
  <si>
    <t>Sokl se izvodi na predhodno pripremljenoj gletanoj podlozi toplinske izolacije iz extrudiranog polistirena XPS koja je posebno obračunata u izolaterskim radovima.</t>
  </si>
  <si>
    <t>Sve izvesti prema nacrtima i u dogovoru s projektantom, s originalnim materijalom, u svemu prema uputi proizvođača.</t>
  </si>
  <si>
    <t>U jediničnu cijenu uključen sav potreban rad materijal i pribor do pune gotovosti.</t>
  </si>
  <si>
    <t>Radovi se izvode na vanjskim zidovima građevine.</t>
  </si>
  <si>
    <t>Obračun po m2 izvedenog sokla.</t>
  </si>
  <si>
    <t>Dobava, nabava i ugradnja -  izvedba završnog sloja iz završne, tankoslojne, akrilne kulir žbuke izrađene od višebojnog sivog kamena, na vanjskim zidovima građevine, na predhodno očišćenoj i pripremljenoj podlozi sa svim potrebnim predradnjama, a što je uključeno u jediničnu cijenu.</t>
  </si>
  <si>
    <t xml:space="preserve">U jediničnu cijenu uključen je sav potreban rad materijal i pribor, priprema betonske površine, te izvedba završnog sloja, do pune gotovosti. </t>
  </si>
  <si>
    <t>Sve izvesti prema uputama proizvođača.</t>
  </si>
  <si>
    <t>FASADA OD DRVENIH ELEMENATA</t>
  </si>
  <si>
    <t>Dobava, nabava i ugradnja -  montaža tipske drvene (hrast) obloge od vertikalnih elemenata debljine 25 mm, uključivo potkonstrukcija do potpune gotovosti.</t>
  </si>
  <si>
    <t>Izvodi se u sustavu ventiliranog pročelja. Tipski ugaoni zaključak.</t>
  </si>
  <si>
    <t>Prema zahtjevu zaštite od požara ventilirani elementi pročelja trebaju imati sljedeće karakteristike: vanjski drveni sloj_B-d1; štapasta potkonstrukcija D.</t>
  </si>
  <si>
    <t xml:space="preserve">Obavezna primjena svih propisanih uputa za montažu od strane proizvođača.. </t>
  </si>
  <si>
    <t>Na kontaktima zid/pod i zid/krov osigurati pravilno prozračivanje.</t>
  </si>
  <si>
    <t>U stavku uključen sav spojni, brtveni i pričvrsni materijal.</t>
  </si>
  <si>
    <t xml:space="preserve">Obračun po m2. </t>
  </si>
  <si>
    <r>
      <t>Dobava, nabava i ugradnja -   montaža</t>
    </r>
    <r>
      <rPr>
        <b/>
        <sz val="10"/>
        <rFont val="Calibri"/>
        <family val="2"/>
        <charset val="238"/>
      </rPr>
      <t xml:space="preserve"> standardnog donjeg početnog opšava </t>
    </r>
    <r>
      <rPr>
        <sz val="10"/>
        <rFont val="Calibri"/>
        <family val="2"/>
        <charset val="238"/>
      </rPr>
      <t>prema standardnom detalju za vertikalnu postavu drvene obloge koji se izvode iz čeličnog plastificiranog lima debljine 0.60mm sa svim spojnim i brtvenim materijalom prema uputstvima i detaljima proizvođača.</t>
    </r>
  </si>
  <si>
    <t>Na kontaktima zid/pod i zid/krov osigurati pravilno ventiliranje.</t>
  </si>
  <si>
    <t>Obračun po  m1.</t>
  </si>
  <si>
    <r>
      <t xml:space="preserve">Dobava, nabava i ugradnja -  montaža </t>
    </r>
    <r>
      <rPr>
        <b/>
        <sz val="10"/>
        <rFont val="Calibri"/>
        <family val="2"/>
        <charset val="238"/>
      </rPr>
      <t>vanjskog kutnog opšava</t>
    </r>
    <r>
      <rPr>
        <sz val="10"/>
        <rFont val="Calibri"/>
        <family val="2"/>
        <charset val="238"/>
      </rPr>
      <t xml:space="preserve"> prema standardnom detalju koji se izvodi iz čeličnog plastificiranog lima debljine 0.60 mm u boji RAL 7016 sa svim spojnim i brtvenim materijalom prema uputstvima i detaljima proizvođača.</t>
    </r>
  </si>
  <si>
    <t>Dobava, nabava i ugradnja -  izrada  unutarnjeg kutnog opšava prema standardnom detalju koji se izvodi iz čeličnog plastificiranog lima debljine 0.60 mm u boji RAL 7016 sa svim spojnim i brtvenim materijalom prema uputstvima i detaljima proizvođača.</t>
  </si>
  <si>
    <t>Dobava, nabava i ugradnja -  izrada  opšava oko otvora prema standardnim detaljima koji se izvode iz profiliranog drvenog elementa sa svim spojnim i brtvenim materijalom prema uputstvima i detaljima proizvođača.</t>
  </si>
  <si>
    <t>Izvodi se na metalnoj potkonstrukciji na evekuacijskom vanjskom stubištu. Tipski ugaoni zaključak.</t>
  </si>
  <si>
    <t>Prema zahtjevu zaštite od požara elementi pročelja trebaju imati sljedeće karakteristike: vanjski drveni sloj_B-d1; štapasta potkonstrukcija D.</t>
  </si>
  <si>
    <t xml:space="preserve">Obavezna primjena svih propisanih uputa za montažu od strane proizvođača. </t>
  </si>
  <si>
    <t>Napomena: U I fazi je izvedena metalna podkonstrukcija</t>
  </si>
  <si>
    <t>B9. LIMARSKI RADOVI</t>
  </si>
  <si>
    <r>
      <t xml:space="preserve">Dobava, nabava i ugradnja -izrada </t>
    </r>
    <r>
      <rPr>
        <b/>
        <sz val="10"/>
        <rFont val="Calibri"/>
        <family val="2"/>
        <charset val="238"/>
        <scheme val="minor"/>
      </rPr>
      <t>opšava na spoju  kosog krova i vertikalnih obodnih zidova i oko ab elemenata  kod prodora instalacija na krov</t>
    </r>
    <r>
      <rPr>
        <sz val="10"/>
        <rFont val="Calibri"/>
        <family val="2"/>
        <charset val="238"/>
        <scheme val="minor"/>
      </rPr>
      <t xml:space="preserve">,   iz  al. plastificiranog  lima 0,7 mm, RAL 7016,  r.š. 60 cm. </t>
    </r>
  </si>
  <si>
    <t xml:space="preserve">Sve izvesti prema detalju i u dogovoru s projektantom. Uključen sav potreban rad, materijal i pribor, te sav potreban spojni i pričvrsni materijal. </t>
  </si>
  <si>
    <r>
      <t>Obračun po m</t>
    </r>
    <r>
      <rPr>
        <vertAlign val="superscript"/>
        <sz val="10"/>
        <rFont val="Calibri"/>
        <family val="2"/>
        <charset val="238"/>
        <scheme val="minor"/>
      </rPr>
      <t>1</t>
    </r>
    <r>
      <rPr>
        <sz val="10"/>
        <rFont val="Calibri"/>
        <family val="2"/>
        <charset val="238"/>
        <scheme val="minor"/>
      </rPr>
      <t xml:space="preserve"> izvedenog opšava. </t>
    </r>
  </si>
  <si>
    <t>Dobava, nabava i ugradnja - izrada aluminijskog lima za razne opšave. Izvesti Al plastificiranim limom debljine 0.5 mm, RAL 7016, razvijene širine do 70 cm. Uključivo sva pričvršćenja i osiguranja.</t>
  </si>
  <si>
    <t>B8.</t>
  </si>
  <si>
    <t>FASADERSKI RADOVI</t>
  </si>
  <si>
    <t>B9.</t>
  </si>
  <si>
    <t>LIMARSKI RADOVI</t>
  </si>
  <si>
    <t>B10. AKUSTIČNE PLOČE</t>
  </si>
  <si>
    <r>
      <t>Dobava, nabava i ugradnja -montaža</t>
    </r>
    <r>
      <rPr>
        <b/>
        <sz val="10"/>
        <rFont val="Calibri"/>
        <family val="2"/>
        <charset val="238"/>
      </rPr>
      <t xml:space="preserve"> akustične obloge stropa predavaonice i hodnika</t>
    </r>
    <r>
      <rPr>
        <sz val="10"/>
        <rFont val="Calibri"/>
        <family val="2"/>
        <charset val="238"/>
      </rPr>
      <t xml:space="preserve"> iz  akustičkih stropnih ploča debljine 12,5 mm, na tipskoj metalnoj podkonstrukciji iz pocinčanih čeličnih profila (direktno i dijelom ovješeno) i s ugrađenom izolacijom iz mineralne vune debljine 8 cm s gornje strane kaširana staklenim tamnim voalom.</t>
    </r>
  </si>
  <si>
    <t>Standardne dim. ploča su 100-120x180-220 cm.</t>
  </si>
  <si>
    <t>Metalna tipska podkonstrukcija  akustičkih stopnih ploča fiksira se na čelične nosače.</t>
  </si>
  <si>
    <t>U dijelu stropa dvorane tipska metalna nosiva podkonstrukcije fiksira se direktno na drvenu konstrukciju podrožnica s međusobnim osnim razmakom nosača 30 cm.</t>
  </si>
  <si>
    <t xml:space="preserve">U poljima s ugrađenom čeličnom konstrukcijom akustičke stropne ploče ugrađuju se na ovješenu samonosivu  tipsku metalnu konstrukciju stropa s nosačima u dva smjera. </t>
  </si>
  <si>
    <t>Točna visina zavješenja utvrditi će se izmjerom na licu mjesta, obzirom na visinu ugrađenih elemenata nosive konstrukcije krova dvorane. Visina ovješenja od 20-65cm.</t>
  </si>
  <si>
    <t>Akustičke stropne ploče imaju pravilan rasporeda okruglih otvora, udio otvora 18-20%. Iznad stopnih ploča ugrađuje se sloj mineralne vune debljine 8 cm, s gornje strane kaširane staklenim voalom, a što je uključeno u jediničnu cijenu stavke.</t>
  </si>
  <si>
    <t>U jediničnu cijenu stavke uključen je sav potreban rad materijal i pribor, sav potreban sjni i pričvrsni materijal, obrada spojeva akustičkog stropa s obodnom konstrukcijom zidova i drvenih LLN nosača, sve do pune gotovosti akustičke obloge stropa polivalentne dvorane.</t>
  </si>
  <si>
    <t>Izvedena akustička obloga stropa u svemu mora odgovarati zahtjevima iz elaborata fizike zgrade.</t>
  </si>
  <si>
    <t>Akustička stropna obloga s  ovješenom metalnom dvostrukom podkonstrukcijom koja se vješa na drvene podrožnice.</t>
  </si>
  <si>
    <t>Obračun po m2 izvedene akustičke obloge stropa dvorane.</t>
  </si>
  <si>
    <r>
      <t xml:space="preserve">Dobava, nabava i ugradnja -montaža </t>
    </r>
    <r>
      <rPr>
        <b/>
        <sz val="10"/>
        <rFont val="Calibri"/>
        <family val="2"/>
        <charset val="238"/>
      </rPr>
      <t>akustične obloge zidova predavaonica</t>
    </r>
    <r>
      <rPr>
        <sz val="10"/>
        <rFont val="Calibri"/>
        <family val="2"/>
        <charset val="238"/>
      </rPr>
      <t xml:space="preserve"> iz akustičkih zidnih obloga od preforiranih cementno ivernih ploča, uključivo sa svim potrebnim elementima za montažu panela.</t>
    </r>
  </si>
  <si>
    <t>Koeficijent apsorpcije zvuka odabranih akustičkih zidnih panela mora zadovoljiti zahtjeve iz elaborata fizikalnih svojstava građevine.</t>
  </si>
  <si>
    <t>Kao sustav. Paneli se fiksiraju na zid pomoću tipske potkonstrukcije ukupne debljine slojeva 11,5 cm.</t>
  </si>
  <si>
    <t>Uključeno od akustične obloge formirane niše na mjestu grijaćih tijela/radijatora.</t>
  </si>
  <si>
    <t>Perforirani akustični zidni paneli d=18 mm.</t>
  </si>
  <si>
    <t>Akustičke ploče boje RAL9002 prema standardnoj RAL karti.</t>
  </si>
  <si>
    <t>Paneli će se ugraditi prema rasporedu panela u dogovoru s projektantom.</t>
  </si>
  <si>
    <t>Akustičku oblogu zidova potrebno je ugraditi u svemu prema uputama proizvođača odabranog tipa akustičkih zidnih panela s originalnim pričvrsnim i spojnim materiajlom.</t>
  </si>
  <si>
    <t>Obračun po m2 izvedene akustičke obloge zidova predavaonice.</t>
  </si>
  <si>
    <t>B10.</t>
  </si>
  <si>
    <t>AKUSTIČNE PLOČE</t>
  </si>
  <si>
    <t>B11. RAZNI RADOVI</t>
  </si>
  <si>
    <t>Dobava, nabava i ugradnja -postava travnih rešetki od polipropilena na mjestima za operativni rad vatrogasnih vozila (zatravljivanje obrađeno u troškovniku krajobraznog uređenja). Prilikom pripreme podloge potrebno je postići nosivost podloge u iznosu 100kN. Travne rešetke se postavljaju na sloj tucanika debljine 5 cm, na prethodno dobro nabijenom sloju batude debljine 50 cm.</t>
  </si>
  <si>
    <t>U jediničnu cijenu uključiti sav rad i materijal do potpune gotovosti. Obračun po m2 popločene površine.</t>
  </si>
  <si>
    <t>Dobava, nabava i ugradnja - izvedba zaštitnog protuprašnog premaza u slojevima poda na tlu u oknu dizala. Podloga je pripremeljna ploha cementnog estriha. Izvesti poliuretanskim protuprašnim premazom. Premaz mora biti odgovarajuće tvrdoće, otporan na habanje, otapala, ulja, vodu i kemikalije.</t>
  </si>
  <si>
    <r>
      <t xml:space="preserve">Dobava, nabava i ugradnja - izvedba </t>
    </r>
    <r>
      <rPr>
        <b/>
        <sz val="10"/>
        <rFont val="Calibri"/>
        <family val="2"/>
        <charset val="238"/>
      </rPr>
      <t>okvira za otirač i postava otirača</t>
    </r>
    <r>
      <rPr>
        <sz val="10"/>
        <rFont val="Calibri"/>
        <family val="2"/>
        <charset val="238"/>
      </rPr>
      <t xml:space="preserve">, u vanjskom prostoru ispred ulaza u "veliku" i "malu" dvoranu i sporednog ulaza u postojeću školu. </t>
    </r>
  </si>
  <si>
    <t>Okviri su izrađen iz čeličnog "L" profila dim 30x30x3 mm, koji je sidren u podnu konstrukciju. Gornji rub okvira u izvesti ravnini s nivoom gotovog popločenja poda. Završna obrada ličenjem uz predhodnu AKZ.</t>
  </si>
  <si>
    <t>U cijenu uključen kompletan rad materijal i pribor. Obračun po kompletno izvedenom i ugrađenom okviru za otirač i postavljenom otiraču.</t>
  </si>
  <si>
    <t xml:space="preserve"> - okvir za otirač (u vanjskom prostoru - opločenje okolnog poda kamen), uključivo otirač,  dim 180x60 cm, d= 22- 27 mm.</t>
  </si>
  <si>
    <t>Otirač sa među aluminijskim šipkama valovito postavljenim gumama spojene sa nehrđajučim sajlama. Mogućnost obostranog korištenja. B1, Q1. Težina: 10,5 kg (22 mm), 11,5 kg (27 mm) /m²</t>
  </si>
  <si>
    <t>Kompletan rad i materijal.</t>
  </si>
  <si>
    <r>
      <t xml:space="preserve">Isto kao stavka 3, samo dobava i ugradnja </t>
    </r>
    <r>
      <rPr>
        <b/>
        <sz val="10"/>
        <rFont val="Calibri"/>
        <family val="2"/>
        <charset val="238"/>
      </rPr>
      <t>okvira za unutarnje otirače</t>
    </r>
    <r>
      <rPr>
        <sz val="10"/>
        <rFont val="Calibri"/>
        <family val="2"/>
        <charset val="238"/>
      </rPr>
      <t xml:space="preserve"> </t>
    </r>
    <r>
      <rPr>
        <b/>
        <sz val="10"/>
        <rFont val="Calibri"/>
        <family val="2"/>
        <charset val="238"/>
      </rPr>
      <t>i postava unutarnjih otirača</t>
    </r>
    <r>
      <rPr>
        <sz val="10"/>
        <rFont val="Calibri"/>
        <family val="2"/>
        <charset val="238"/>
      </rPr>
      <t xml:space="preserve"> u unutarnjim prostorima.</t>
    </r>
  </si>
  <si>
    <t xml:space="preserve"> - okvir za otirač , uključivo otirač  dim 60x180 cm</t>
  </si>
  <si>
    <t xml:space="preserve">Niskougradni sistem otirača od širokih aluminijskih profila opremljenim umetcima od kokosa, spojen specijalnim spojkama. </t>
  </si>
  <si>
    <t>B11.</t>
  </si>
  <si>
    <t>RAZNI RADOVI</t>
  </si>
  <si>
    <t>B12. KRAJOBRAZNO UREĐENJE</t>
  </si>
  <si>
    <t>Planiranje svih dijelova ovog projekta, površine za sadnju i elemenata krajobraznog uređenja.</t>
  </si>
  <si>
    <t>Obračun po m2</t>
  </si>
  <si>
    <t>m2</t>
  </si>
  <si>
    <t>Zaštita debla:</t>
  </si>
  <si>
    <t>Predviđeno:</t>
  </si>
  <si>
    <t>Obračun se vrši po m3 ugrađene zemlje</t>
  </si>
  <si>
    <t>Obračun se vrši po m2 površine</t>
  </si>
  <si>
    <t>RADOVI S BILJNIM MATERIJALOM</t>
  </si>
  <si>
    <t xml:space="preserve">Dobava i sadnja živice </t>
  </si>
  <si>
    <t>Stavka obuhvaća:</t>
  </si>
  <si>
    <t>Obračun po komadu ugrađenih sadnica.</t>
  </si>
  <si>
    <t xml:space="preserve">Nabava, doprema i sadnja pokrivača tla (VINICA MINOR) </t>
  </si>
  <si>
    <t>Obračun po m2 s biljnim materijalom.</t>
  </si>
  <si>
    <t>Quercus petraea</t>
  </si>
  <si>
    <t>Caprinus betulus</t>
  </si>
  <si>
    <t>Euonymus europaeus</t>
  </si>
  <si>
    <t>Izvedba  travnjaka</t>
  </si>
  <si>
    <t>Sve komplet s travnom smjesom:</t>
  </si>
  <si>
    <t>LOLIUM PERENNE    40%</t>
  </si>
  <si>
    <t>FESTUCA RUBRA     25%</t>
  </si>
  <si>
    <t>POA PRATENSIS      25%</t>
  </si>
  <si>
    <t>AGROSTIS ALBA      10%</t>
  </si>
  <si>
    <t>FITOSANITETSKA NJEGA I ZAŠTITA</t>
  </si>
  <si>
    <t>Izvedene površine održavati do primopredaje radova.</t>
  </si>
  <si>
    <t>Podrazumijevaju se slijedeći radovi:</t>
  </si>
  <si>
    <t>Nabava, doprema i izrada zaštitne kutije (od jelovih daski treće klase ne hoblanih) oko drveta, visine  200 cm, prosječne širine 85x85 cm, ukručeno sa sve četiri strane letvama pri kojima se kutija i spaja.
Postava horizontalnih letvi na 50 cm razmaka od tla. Rad obuhvaća i sav potreban alat i materijal, a obračun se vrši po napravljenoj kutiji na licu mjesta. Kutija se može upotrijebiti više puta. Obračun se vrši po komadu.</t>
  </si>
  <si>
    <t>Nabava, dovoz,istovar te razastiranje plodne zemlje u sloju 40cm površine</t>
  </si>
  <si>
    <t>Grubo planiranje prethodno razastrtog plodnog supstrata i zemlje</t>
  </si>
  <si>
    <t>Iskop jarka za sadnju živice dim. 60 x 60 cm, gnojenje kompostom (ili zrelim stajskim gnojem) 20 lit/mt
Dobavu i sadnju sadnica: Caprinus betulus, jednoredno 2 kom/m; zalijevanje i održavanje do primopredaje radova.</t>
  </si>
  <si>
    <t>na prethodno pripremljenu površinu (prekopavanje, fino planiranje, gnojenje kompostom 10 l/m2) sa svim potrebnim radnjama, jedno zalijevanje.</t>
  </si>
  <si>
    <t>Vađenje bilja u rasadniku dovoz te istovar i sadnja. Sav biljni materijal mora biti vrtlarski uzgojen (školovan), kontejniran, odnosno baliran, s čitljivom etiketom na svakoj biljci.</t>
  </si>
  <si>
    <t>Prekopavanje zemlje na dubinu 20 cm, gnojenje kompostom ili zrelim stajskim gnojem 5lit/m2, fino ručno planiranje. Nabava travne smjese 5 dkg/m2 te sjetva. Ježenje, valjanje te jedno zalijevanje.</t>
  </si>
  <si>
    <t>košnja travnjaka najmanje 10 puta sa sakupljanjem i odvozom otkosa, okopavanje  grmlja, trajnica najmanje 3 puta u tijeku godine, okopavanje novoposadenog drveća, čišćenje zelenih i hodnih površina, zalijevanje svih zelenih površina po potrebi, kompletna fitosanitetska zaštita po potrebi u godini održavanja.</t>
  </si>
  <si>
    <t>B12.</t>
  </si>
  <si>
    <t>KRAJOBRAZNO UREĐENJE</t>
  </si>
  <si>
    <t>B /</t>
  </si>
  <si>
    <t>REKAPITULACIJA OBRTNIČKIH RADOVA</t>
  </si>
  <si>
    <t>B.1</t>
  </si>
  <si>
    <t>B.2</t>
  </si>
  <si>
    <t xml:space="preserve">SOBOSLIKARSKO LIČILAČKI RADOVI </t>
  </si>
  <si>
    <t>B.3</t>
  </si>
  <si>
    <t xml:space="preserve">KAMENARSKII RADOVI </t>
  </si>
  <si>
    <t>B.4</t>
  </si>
  <si>
    <t xml:space="preserve">KERAMIČARSKI RADOVI </t>
  </si>
  <si>
    <t>B.5</t>
  </si>
  <si>
    <t xml:space="preserve">PARKETARSKI RADOVI </t>
  </si>
  <si>
    <t>B.6</t>
  </si>
  <si>
    <t xml:space="preserve">BRAVARSKI RADOVI </t>
  </si>
  <si>
    <t>B.7</t>
  </si>
  <si>
    <t xml:space="preserve">STOLARSKI RADOVI </t>
  </si>
  <si>
    <t>B.8</t>
  </si>
  <si>
    <t xml:space="preserve">FASADERSKI RADOVI </t>
  </si>
  <si>
    <t>B.9</t>
  </si>
  <si>
    <t>B.10</t>
  </si>
  <si>
    <t xml:space="preserve">LIMARSKI RADOVI </t>
  </si>
  <si>
    <t>B.11</t>
  </si>
  <si>
    <t>AKUSTIČNE OBLOGE</t>
  </si>
  <si>
    <t>B.12</t>
  </si>
  <si>
    <t xml:space="preserve">RAZNI RADOVI </t>
  </si>
  <si>
    <t>OBRTNIČKI RADOVI UKUPNO (EUR):</t>
  </si>
  <si>
    <t>C1. OKOLIŠ I PRIKLJUČCI</t>
  </si>
  <si>
    <t>Izvedba  armirano-betonskog vodonepropusnog okna za ugradnju vodomjera (vidi detalj vodomjernog okna).
U stavku ulazi: 
Izrada temelja okna od betona C 16/20 u debljini od 10 cm, izrada i postavljanje oplate, ugradnja tipskih lijevano-željeznih penjalica (montirati 4 penjalice po metru dubine okna), postavljanje armature  RA 400/500 (okna se armiraju sa 90 kg armature po m3 betona) te betoniranje stjenke, ploče i dna okna debljine 25 cm betonom C 25/30 sa dodacima za vodonepropusnost. Okno iznutra ožbukati u dva sloja i zagladiti drvenom gladilicom (I sloj deb.1,5 cm, omjer 1:2, II sloj deb.0,5 cm, omjer 1:1), nad oknom montirati lijevano-željezne poklopce razreda nosivosti B125, vel. 600x600 mm. Nakon montaže vratiti asfaltni zastor u prvobitno stanje. Obračun po komadu kompletno izvedenog okna uključujući sav potreban materijal i rad.</t>
  </si>
  <si>
    <t>Geodetsko snimanje kanala i vodova izvedenog stanja na parceli i unošenje u katastar vodova (odnosi se na sve vodove vodovoda i kanalizacije).</t>
  </si>
  <si>
    <t xml:space="preserve">ZAVRŠETAK RADOVA: Izvedba  armirano-betonskog vodonepropusnog okna za ugradnju vodomjera. U stavku završetka radova ulazi:Izrada i postavljanje oplate, izrada i postavljanje armature  RA 400/500 (okna se armiraju sa 90 kg armature po m3 betona) te betoniranje gornje ploče okna debljine 25 cm betonom C 25/30 sa dodacima za vodonepropusnost. Okno iznutra ožbukati u dva sloja i zagladiti drvenom gladilicom (I sloj deb.1,5 cm, omjer 1:2, II sloj deb.0,5 cm, omjer 1:1), nad oknom montirati lijevano-željezne poklopce razreda nosivosti B125, vel. 600x600 mm. </t>
  </si>
  <si>
    <t>C.1-I</t>
  </si>
  <si>
    <t>Dobava, donos i montaža samostojećeg hidrantskog limenog ormarica u kojem se nalaze tlačne trevira cijevi DN 65 dužine 35 m i DN 100 dužine 3x15 m, hidrantski nastavak, ključ za otvaranje hidranta, ključ za spojnice A, B i C. Univerzalna mlaznica DN 100 i DN 65, te sav spojni i montažni materijal.</t>
  </si>
  <si>
    <t>C1-I VODOVOD I HIDRANTSKA MREŽA</t>
  </si>
  <si>
    <t>VODOVOD  I HIDRANTSKA MREŽA</t>
  </si>
  <si>
    <t>C1-II KANALIZACIJA</t>
  </si>
  <si>
    <t xml:space="preserve">Dobava, donos i montaža kanala za linijsku odvodnju površinskih oborina od polimernog betona, klase opterećenja od A 15 – F 900 svijetle širine 200 mm,  ukupne visine 290 - 390 mm s mogućnošću polaganja u kaskadnom padu, s okvirom za nasjedanje rešetke i zaštitu rubova od lijevanog željeza debljine 6 mm. Izljev iz kanala moguć horizontalnom ili vertikalnom PE-HD cijevi DN 150, a apsolutna vodo-nepropusnost osigurana je brtvljenjem sigurnosnog utora na spojevima elemenata poliuretanskim trajno-elastičnim kitom.
Pokrovna rešetka klase opterećenja F 900, upojne površine min 380 cm² / m, izrađena od nodularnog sivog lijeva. Gornji rub  rešetke se izvodi u razini 2 mm ispod kote gotove završne okolne površine. Sve sa priborom za montažu do potpune funkcionalnosti.                     
</t>
  </si>
  <si>
    <t>Dobava, donos i ugradnja otirača od nehrđajučeg čelika sa taložnikom i odvodom za priključak na oborinsku kanalizaciju. Dimenzije min 60x180 cm.</t>
  </si>
  <si>
    <t xml:space="preserve">Nabava, isporuka i ugradnja prefabriciranih PEHD tangencijalnih okana segmentnog tipa orebrene vanjske strukture. Okna su unutarnjeg promjera min. 1000 mm u skladu s EN 476  ili jednakovrijedno _______________________. Okna sastoje od baze okna, tijela okna, konusa, brtvi na spojevima segmenata, brtve na spoju konusa i betonskog prstena.
Baza okna ima dvostruko dno, odnosno mora imati ravno dno iznad kojega se nalazi hidraulički profil (kineta) te gazište s integriranim priključcima za glatke punostijene PEHD  cijevi.
Tijelo okna vanjske orebrene strukture mora imati integrirane stupaljke od nehrđajućeg materijala (min. razmak te širina stupaljke sukladno važećim normativima).
Konus profila suženja min 600 mm s orebrenom vanjskom strukturom mora imati integrirane stupaljke. Udaljenost prve/gornje stupaljke konusa do kote terena ne smije biti veća od 50 cm. Vrh konusa mora imati mogućnost prihvata vanjske brtve, te imati unutarnu glatku površinu u zoni montaže vodotijesnog poklopca. Konus mora biti tako izveden da podnosi ispitna opterećenje od 300 kN, odnosno 120 kN, sukladno zahtijevima norme EN476  ili jednakovrijedno _______________________. Uključiti poklopac B125. </t>
  </si>
  <si>
    <t>ZAVRŠETAK RADOVA: Izvedba  armirano-betonskog prstena za ugradnju poklopca. Stavka uključuje oplatu, armaturu i beton, te sav potreban rad i materijal za izvedbu AB prstena poklopca. U stavku uključena nabava i ugradnja vodotijesnog poklopca B125.</t>
  </si>
  <si>
    <t>C.1-II</t>
  </si>
  <si>
    <t>KANALIZACIJA</t>
  </si>
  <si>
    <t>Dobava, donos i ugradnja tvrdih PVC kanalizacijskih cijevi klase SN 8. Cijevi se polažu na pješčanu posteljicu, te napucima proizvođača, te se spajaju uz pomoć integriranih spojnih elemenata. Cijev mora ležati na posteljici jednoliko cijelom dužinom. PVC kanalizacijske cijevi, svojstva materijal za izradu cijevi i svi brtveni elementi moraju udovoljiti zahtjevima definiranim općim uvjetima i glavnim projektom Vodovoda i kanalizacije.
Zasipavanje iskopa, te nabijanje zasipa treba obaviti u skladu s napucima proizvođača u ovisnosti o karakteristikama tla, te prisutnosti podzmene vode.</t>
  </si>
  <si>
    <t>DN 125</t>
  </si>
  <si>
    <t>DN 150</t>
  </si>
  <si>
    <t>DN 200</t>
  </si>
  <si>
    <t>DN 250</t>
  </si>
  <si>
    <t>C2. PROTUPOŽARNA ZAŠTITA OBJEKTA</t>
  </si>
  <si>
    <t>Dobava, donos i montaža ventila/zasuna za priključak dijelova objekta na vodovodnu mrežu.</t>
  </si>
  <si>
    <t>DN 80 - sprinkler</t>
  </si>
  <si>
    <t>DN 50 - sprinkler</t>
  </si>
  <si>
    <t>Dobava, donos i montaža zidnih protupožamih hidrantskih ormarića sa ugrađenim ventilom DN 50, trevira crijevom i mlaznicom, storz spojnicom, uključivo sav spojni i brtveni materijal.</t>
  </si>
  <si>
    <t>Dobava, donos i montaža pocinčanih tlačnih cijevi i fitinga. Pričvrščenje cijevi vršiti pomoću kuka i obujmica na razmacima od 2 m, te kod svakog ogranka. Nije dozvoljeno savijanje cijevi. Kompletan razvod cijevi potrebno je izolirati izolacijskim materijalom min 9 mm, uključujući traku za povezivanje, sve do potpune funkcionalnosti. Obavezno koristiti odgovarajuće ljepilo.</t>
  </si>
  <si>
    <t>PC izolirano komplet 50 mm</t>
  </si>
  <si>
    <r>
      <rPr>
        <b/>
        <u/>
        <sz val="10"/>
        <rFont val="Calibri"/>
        <family val="2"/>
        <charset val="238"/>
        <scheme val="minor"/>
      </rPr>
      <t xml:space="preserve">NAPOMENA: Profili manji od DN50 mm obavezno se  spajaju iznad AB ploče prikazane etaže, a na cijevima DN70 i većima koje prolaze kroz AB ploču prema spuštenom stropu niže etaže obavezno se ugrađuje protupožarna obujmica (obavezno sa važećim atestom u RH). Obujmica se ugrađuje uz donju plohu AB ploče prema nižoj etaži. </t>
    </r>
    <r>
      <rPr>
        <sz val="10"/>
        <rFont val="Calibri"/>
        <family val="2"/>
        <charset val="238"/>
        <scheme val="minor"/>
      </rPr>
      <t xml:space="preserve">Dobava, donos i montaža trake. Ovisno o vanjskome promjeru cijevi, obuhvatne trake mogu se po potrebi skraćivati. Obračunati ukupan  broj prodora prosječnog profila 10 cm.
</t>
    </r>
  </si>
  <si>
    <t>C3. OBJEKT</t>
  </si>
  <si>
    <t>C3-I VODOVOD</t>
  </si>
  <si>
    <t>Bušenje potrebnih rupa i zidnih usjeka u zidovima i ploči ukoliko nisu ostavljene kod betoniranja i zidanja, te građevinska pripomoć.</t>
  </si>
  <si>
    <t>DN 50 - hladna voda</t>
  </si>
  <si>
    <t>DN 40 - topla voda</t>
  </si>
  <si>
    <t>DN 32 - recirkulacija</t>
  </si>
  <si>
    <t>Dobava, donos i montaža  slobodno protočnih ventila za ugradnju u zidove, komplet. Uz ventile obavezno nuditi originalna reviziona vratašca od proizvođača gips kartonskih obloga.                                                         Ventili DN 25.</t>
  </si>
  <si>
    <t>rezviziona vratašca 30x30 cm</t>
  </si>
  <si>
    <t>Dobava, donos i montaža kutnih ventila, na navoj kvalitete (ISO 9001:2000 ili jednakovrijedno _____________________ ). U stavku ulazi dobava, donos i montiranje kutnog ventila, sav potrebni spojni, pričvrsni i brtveći materijal i rad. Obračun po komadu komplet ugrađenog kutnog ventila sa svim potrebnim spojnim i brtvećim materijalom i radom i potrebnim građevinskim radom (uštemavanje zida i zatvaranje preostalih oštećenja ako je potrebno) u funkcionalnom stanju.</t>
  </si>
  <si>
    <t>C.2</t>
  </si>
  <si>
    <t>PROTUPOŽARNA ZAŠTITA OBJEKTA</t>
  </si>
  <si>
    <t>C.3</t>
  </si>
  <si>
    <t>VODOVOD</t>
  </si>
  <si>
    <t>C3-II KANALIZACIJA</t>
  </si>
  <si>
    <t>Bušenje potrebnih rupa i zidnih usjeka u zidovima i ploči kod betoniranja i zidanja, te sva ostala građevinska pripomoć, te izrada potrebne hidroizolacije.</t>
  </si>
  <si>
    <t>Nabava, doprema i montaža plinotjesnog atestiranog poklopca za šaht, iz pocinčanog čelika, vodo – plinotijesan, za ugradnju završne obloge poda po želji. Svijetli otvor poklopca min 600×600 mm. Okvir i poklopac su za razred opterećenja A15.</t>
  </si>
  <si>
    <t>C.3-I</t>
  </si>
  <si>
    <t>C.3-II</t>
  </si>
  <si>
    <t xml:space="preserve">Dobava, prijenos i montaža kompletnog umivaonika min dim 55x40 cm koji se sastoji od:                                                                                                                                                                                               - keramičkog umivaonika I klase, s poniklanim sifonom s ispustom d32 mm, s  vijcima za učvršćenje keramike i svim potrebnim pričvrsnim priborom i spojnim materijalom,
- keramičkog pokrova sifona,
- nosača ručnika od nehrđajućeg čelika,
- stojeće  armature za umivaonik, perlatorom s ograničenjem protoka vode, dva gibljiva crijeva R⅜" za priključak vode sa sitima protiv nečistoća i nepovratnim ventilima
- 2 kutna ventila DN15 spojenim na dovod vode. Uključiti ogledalo min dim 60x40 cm i zidni spremnik tekućeg sapuna od nehrđajućeg čelika.
</t>
  </si>
  <si>
    <t>Dobava, prijenos i montaža kompletnog umivaonika min dim 55x40 cm u sobama. Umivaonik se ugrađuje na kupaonski ormarić. Sastoji se od keramičkog umivaonika I klase,    s poniklanim sifonom s ispustom d32 mm, s  vijcima za učvršćenje keramike i svim potrebnim pričvrsnim priborom i spojnim materijalom;
- keramičkog pokrova sifona,
- nosača ručnika od nehrđajućeg čelika,
- stojeće  armature za umivaonik, perlatorom s ograničenjem protoka vode, dva gibljiva crijeva R⅜" za priključak vode sa sitima protiv nečistoća i nepovratnim ventilima
- 2 kutna ventila DN15 spojenim na dovod vode. Uključiti ogledalo min dim 60x40cm i zidnu sapunaru.</t>
  </si>
  <si>
    <t>Nabava i ugradnja zidnog ogledala veličine minimalno 60x120 cm s etažerom, zidnog nosača za sapun i držača ručnika.</t>
  </si>
  <si>
    <t>Nabava, prijenos i ugradnja rukohvata za montažu u invalidskom wc-u, opteretivosti prema DIN 18024 ili jednakovrijedno __________________ od visokokvalitetnog poliamida, sa pripadajućim pričvrsnim materijalom. Postava prema uputstvima proizvođača.</t>
  </si>
  <si>
    <t>Razni radovi - ispitivanja, ispiranja, dokumentacija</t>
  </si>
  <si>
    <t>Izvođač je u sklopu predaje objekta i priprema za tehnički pregled dužan izvesti sva funkcionalna ispitivanja, probe i ostale radnje koje su potrebne za pribavljanje svih potvrda, certifikata i dokaza o kvaliteti izvedenih radova i ugrađenim materijala.</t>
  </si>
  <si>
    <t>Ova stavka uključuje sve radnje potrebne za pribavljanje dokumenata koji su prema Zakonu potrebni za pozitivna mišljenja pri tehničkom pregledu objekta a direktno su povezani sa svime navedenom u ovom troškovniku radova.</t>
  </si>
  <si>
    <t>Ispitivanje kanalizacije na protočnost i vodonepropusnost spojeva i uređaja tlačnom probom pomoću hladne vode na pritisaak od 0,05 Mpa u trajanju od 30 minuta - 1 sat. Za vrijeme probe spojevi ne smiju pokazivati vidljive promjene, a tlak na manometru ne smije pasti (dobivanje odgovarajućih atesta). Obračun po metru ispitane dionice.</t>
  </si>
  <si>
    <t>Ispitivanje instalacije pitke vode i hidrantske mreže na tlak od 15 bara u trajanju od 12 sati nakon što se ustanovi da probni tlak ne pada. O ispitivanju obavezno voditi zapisnik.</t>
  </si>
  <si>
    <t>Ispiranje cjevovoda sanitarne vode i hidrantske vode nakon izvedene dezinfekcije, sve dok se ne ustanovi da voda zadovoljava HT mjere za zaštitu vode za piće, Sl. list br . 44/60 i 11/62. U cijenu je uključeno i atestiranje po ovlaštenoj stručnoj ustanovi.</t>
  </si>
  <si>
    <t>Ispitivanje instalacije  i hidrantske mreže na tlak od 15 bara u trajanju od 12 sati nakon što se ustanovi da probni tlak ne pada. O ispitivanju obavezno voditi zapisnik.</t>
  </si>
  <si>
    <t>C.3-III</t>
  </si>
  <si>
    <t>C3-III SANITARNI UREĐAJI I OSTALO</t>
  </si>
  <si>
    <t>SANITARNI UREĐAJI I OSTALO</t>
  </si>
  <si>
    <t>C.1</t>
  </si>
  <si>
    <t>C /</t>
  </si>
  <si>
    <t>REKAPITULACIJA VODOVOD I KANALIZACIJA</t>
  </si>
  <si>
    <t>OBJEKT</t>
  </si>
  <si>
    <t>Dobava, prijenos i montaža kompletnog WC-a za javne prostore koji se sastoji od: 
- konzolne keramičke WC školjke I klase za 6 lit ispiranje, odignute od poda min. 6 cm, te daskom s poklopcem od tvrde plastike 
- montažnog instalacijskog elementa za WC školjku visine ugradnje 110-120 cm  s niskošumnim ugradbenim vodokotlićem i tipkom za aktiviranje vodokotlića od nehrđajućeg čelika s dodatnim fiksiranjem. Instalacijski element samonosiv za ugradnju u suhomontažnu zidnu ili predzidnu konstrukciju obloženu gipskartonskim pločama, komplet s integriranim kutnim ventilom priključka vode ½", niskošumnim uljevnim ventilom, odvodnim koljenom d90/110 mm sa zvučno izoliranom obujmicom, spojnim komadom za WC školjku s brtvenim manžetama i setom zvučne izolacije, vijcima za učvršćenje keramike i svim potrebnim priborom za ugradnju prema uputama proizvođača.</t>
  </si>
  <si>
    <t>ZAVRŠETAK RADOVA: Dobava i montaža tipke za aktiviranje vodokotlića od nehrđajućeg čelika s dodatnim fiksiranjem. Montaža na već ugrađeni instalacijski element za WC školjku.</t>
  </si>
  <si>
    <t>Dobava i montaža staklene samostojeće tuš stranice. Stranica dubine 120 cm, a visine 200 cm, širina tuš kabina je 90 cm. Montaža aluminijske vodilice(lajsne) stakla u pod kupatila, a aluminijski fiksator se montira u zid. Staklo debljine 8 mm, kaljeno. U cijenu uključen sav pribor za montažu (brtve, tiple, vijci i kapice), silikoniranje i sve potrebno do potpune gotovosti</t>
  </si>
  <si>
    <t xml:space="preserve">Dobava, nabava i ugradnja -  staklene ograde koja se spider nosačima montira na prozorske okvire na mjestima gdje se fasadni prozori otvaraju otklopno oko gornje osi. Visina stakla 40 cm, a širine 115 cm. Staklo prozirno, izrađeno od kaljenog stakla otpornog na udarce debljine 6.6 mm. Spideri (točkasti nosači) proizvedeni od čvrstog nehrđajućeg čelika 304 montirani u okvir postojećeg prozora, 4 kom po poziciji. </t>
  </si>
  <si>
    <t>Sve donje stavke u sebi uključuju isporuku, montažu i spajanje svih elemenata u razdjelnicu -GRO prema shemama.</t>
  </si>
  <si>
    <t>Dobava, montaža i spajanje razdjelnika -GRO izvedenog kao samostojeći nadgradni razdjelnik ukupnih dimenzija 2160x1950x240mm (VxŠxD), sa punim vratima, prema normi HRN EN 61439-1-2 ili jednakovrijedno________________, ugrađenom bravicom za zaključavanje. U stavku uključiti bakrene sabirnice, fleksibilne sabirnice, kabelske obujmice, uvodnice, šine za montažu elemenata, redne stezaljke, spojni vodovi, plastične kanalice, natpisne pločice. Ostaviti min. 20% slobodnog prostora za buduću nadogradnju.</t>
  </si>
  <si>
    <t>kpl</t>
  </si>
  <si>
    <t xml:space="preserve">Isporuka, montaža i spajanje: Niskonaponski tropolni kompaktni prekidač nazivne struje 400A, prekidne moći Icu=50kA, sa elektroničkom podesivom zaštitnom jedinicom i mogućnošću daljinskog isklapanja. </t>
  </si>
  <si>
    <t>Isporuka, montaža i spajanje: Multifunkcijski mjerni uređaj za ugradnju na vrata razdjelnika. Pomoćno napajanje 100-415 V AC / 125-250 V DC. Mjeri frekvencije, trenutne efektivne vrijednosti struje i napona,  radne, jalove i prividne snage, radne i jalove energije. Klasa točnosti za mjerenje struje, napona, radne i prividne snage je 0.5S prema HRN EN  61557-12______________________ ili jednakovrijedno. Klasa točnosti za mjerenje radne energije je 0.5S, a jalove energije 2S prema HRN EN 62053 ili jednakovrijedno_________________________. LCD zaslon sa stražnjim osvjetljenjem. 1xRS485 komunikacijski port. Mogućnost mjerenja energije u 4 tarife. 2 digitalna izlaza, 2 digitalna ulaza. Mogućnost podešavanja do 35 alarma.</t>
  </si>
  <si>
    <t xml:space="preserve">Isporuka, montaža i spajanje: Četveropolni utični katodni odvodnik prenapona tip 1+2, 25 kA </t>
  </si>
  <si>
    <t>Isporuka, montaža i spajanje: Rastavne sklopke vel.2, 400 A,3P, za prihvat kabela presjeka do 50 mm2. U stavku uključen sav montažni i spojni pribor.</t>
  </si>
  <si>
    <t>Isporuka, montaža i spajanje: NV osigurača vel.2, 250 A,400V AC</t>
  </si>
  <si>
    <t>Isporuka, montaža i spajanje: Rastavne sklopke vel.00, 160 A,3P, za prihvat kabela presjeka do 50 mm2. U stavku uključen sav montažni i spojni pribor.</t>
  </si>
  <si>
    <t>Isporuka, montaža i spajanje: NV osigurača vel.00, 35 A,400V AC</t>
  </si>
  <si>
    <t>Isporuka, montaža i spajanje: NV osigurača vel.00, 40 A,400V AC</t>
  </si>
  <si>
    <t>Isporuka, montaža i spajanje: NV osigurača vel.00, 63 A,400V AC</t>
  </si>
  <si>
    <t>Isporuka, montaža i spajanje: NV osigurača vel.00, 80 A,400V AC</t>
  </si>
  <si>
    <t>Isporuka, montaža i spajanje: NV osigurača vel.00, 100 A,400V AC</t>
  </si>
  <si>
    <t>Isporuka, montaža i spajanje: NV osigurača vel.00, 120 A,400V AC</t>
  </si>
  <si>
    <t>Isporuka, montaža i spajanje: NV osigurača vel.00, 250 A,400V AC</t>
  </si>
  <si>
    <t>Isporuka, montaža i spajanje automatskog prekidača nazivne struje 6 A, karakteristike C, prekidne moći Icu=10kA, 1P.</t>
  </si>
  <si>
    <t>Isporuka, montaža i spajanje: Instalacijskog sklopnika 230VAC, 4NO, svitak 230/400VAC, 160A. (AGREGAT)</t>
  </si>
  <si>
    <t>Isporuka, montaža i spajanje: Grebenaste sklopke 1-0-2, In=160A, 4p,  za upravljanje agregatom. Montiranje na vrata razdjelnog ormara. (AGREGAT). U stavku uključiti i metalne gravirane pločice te postavljanje na vrata za potrebe oznake sklopke.</t>
  </si>
  <si>
    <t>Isporuka, montaža i spajanje automatskog tropolnog prekidača nazivne struje 35 A, karakteristike B, prekidne moći Icu=10kA, 3P. (AGREGAT)</t>
  </si>
  <si>
    <t>Isporuka, montaža i spajanje automatskog tropolnog prekidača sa mogučnošću daljinskog isklopa nazivne struje 40 A, karakteristike C, prekidne moći Icu=10kA, 3P. (UPS)</t>
  </si>
  <si>
    <t>Isporuka, montaža i spajanje: Instalacijskog sklopnika, 230VAC, 3NO, svitak 230/400VAC, 63A. (UPS)</t>
  </si>
  <si>
    <t>Isporuka, montaža i spajanje: Grebenaste sklopke 1-0-2, In=63A, 4p,  za upravljanje UPS-om. Montiranje na vrata razdjelnog ormara. (UPS).U stavku uključiti i metalne gravirane pločice te postavljanje na vrata za potrebe oznake sklopke.</t>
  </si>
  <si>
    <t>Isporuka, montaža i spajanje automatskog tropolnog prekidača nazivne struje 32 A, karakteristike B, prekidne moći Icu=10kA, 3P. (UPS)</t>
  </si>
  <si>
    <t>Ostali sitni nespecifirani materijal i pribor.</t>
  </si>
  <si>
    <t xml:space="preserve">UKUPNO STAVKA </t>
  </si>
  <si>
    <r>
      <t xml:space="preserve">RAZVODNI ORMAR STROJARSTVA </t>
    </r>
    <r>
      <rPr>
        <b/>
        <sz val="12"/>
        <rFont val="Inder"/>
        <family val="2"/>
        <charset val="238"/>
      </rPr>
      <t xml:space="preserve"> (R-STROJARSTVO)</t>
    </r>
  </si>
  <si>
    <t>Sve donje stavke u sebi uključuju isporuku, montažu i spajanje svih elemenata u razdjelnicu R-STROJARSTVO prema shemama.</t>
  </si>
  <si>
    <t>Dobava, montaža i spajanje razdjelnika R-STROJARSTVO izvedenog kao zidni nadgradni razdjelnik ukupnih dimenzija 800x600x300mm (VxŠxD), sa punim vratima, prema normi HRN EN 61439-1-2 ili jednakovrijedno_________________, ugrađenom bravicom za zaključavanje. U stavku uključiti bakrene sabirnice, fleksibilne sabirnice, kabelske obujmice, uvodnice, šine za montažu elemenata, redne stezaljke, spojni vodovi, plastične kanalice, natpisne pločice. Ostaviti min. 20% slobodnog prostora za buduću nadogradnju.</t>
  </si>
  <si>
    <t>Isporuka, montaža i spajanje: Četveropolna kombinirana strujna zaštitna sklopka 63A, sa modulom diferencijalne zaštite Id=0,03A, prekidne moći Icu=10kA</t>
  </si>
  <si>
    <t>Isporuka, montaža i spajanje: motorne zaštitne sklopke, s nominalnom strujom od B10A, 700W, 230V radi osiguranja motora od preopterećenja i kratkih spojeva.</t>
  </si>
  <si>
    <t>Isporuka, montaža i spajanje tropolnog automatskog prekidača nazivne struje 20 A, karakteristike B, prekidne moći Icu=10kA, 3P.</t>
  </si>
  <si>
    <t>Isporuka, montaža i spajanje tropolnog automatskog prekidača nazivne struje 16 A, karakteristike B, prekidne moći Icu=10kA, 3P.</t>
  </si>
  <si>
    <t>Isporuka, montaža i spajanje tropolnog automatskog prekidača nazivne struje 10 A, karakteristike B, prekidne moći Icu=10kA, 3P.</t>
  </si>
  <si>
    <t>Isporuka, montaža i spajanje automatskog prekidača nazivne struje 16 A, karakteristike B, prekidne moći Icu=10kA, 1P.</t>
  </si>
  <si>
    <t>Isporuka, montaža i spajanje automatskog prekidača nazivne struje 10 A, karakteristike B, prekidne moći Icu=10kA, 1P.</t>
  </si>
  <si>
    <t xml:space="preserve">Isporuka, montaža i spajanje pretvarača 200VA, naponske razine 230 VAC na 24 VDC. Jedinična cijena obuhvaća sav rad, opremu i materijal potreban za potpuno dovršenje stavke.  	</t>
  </si>
  <si>
    <t xml:space="preserve">Isporuka, montaža i spajanje releja  24V, 10A, 3x NO/NC, max 230VDC. Jedinična cijena obuhvaća sav rad, opremu i materijal potreban za potpuno dovršenje stavke.  	</t>
  </si>
  <si>
    <t xml:space="preserve">Isporuka, montaža i spajanje na ormar: Crveni LED indikator za signalizaciju, uključiti nabavu, prijevoz i montažu.  Montaža na vrata razdjelnice. Stavka obuhvaća sav rad, opremu i materijal. Obračun je po komadu. U stavku uključiti i metalne gravirane pločice te postavljanje na vrata za potrebe oznake.	</t>
  </si>
  <si>
    <t xml:space="preserve">Isporuka, montaža i spajanje na ormar: Zeleni LED indikator za signalizaciju, uključiti nabavu, prijevoz i montažu.  Montaža na vrata razdjelnice. Stavka obuhvaća sav rad, opremu i materijal. Obračun je po komadu.U stavku uključiti i metalne gravirane pločice te postavljanje na vrata za potrebe oznake. 	</t>
  </si>
  <si>
    <t>Isporuka, montaža i spajanje tipkala START zelene boje. Montira se na vrata razdjelnice, promjer 22,5 mm, 230 V AC, 1 N/O. U stavku uključiti montažni i spojni pribor.</t>
  </si>
  <si>
    <t>Isporuka, montaža i spajanje tipkala STOP crvene boje. Montira se na vrata razdjelnice, promjer 22,5 mm, 230 V AC, 1 N/C. U stavku uključiti montažni i spojni pribor.</t>
  </si>
  <si>
    <t>Prije montiranja i puštanja u pogon strojarske opreme potrebno je utvrđivanje nazivne električne snage, te pravilno dimeznioniranje kabela i zaštitne opreme. Proračun je potrebno odraditi prema pravilima struke. U razdjelnicu R-STROJARSTVO montira se zaštitna oprema čije su nazivne karakteristike definirane proračunom, te u slučaju poddimenzioniranog posotojećeg kabela potrebno je isti ukinuti, te položiti novi kabel do lokacije pripadajućih trošila. Stavka uključuje izradu proračuna, ugradnju odabrane zaštitne opreme te po potrebi zamjena napojnih kabela.</t>
  </si>
  <si>
    <r>
      <t xml:space="preserve">RAZVODNI ORMAR KOTLOVNICE </t>
    </r>
    <r>
      <rPr>
        <b/>
        <sz val="12"/>
        <rFont val="Inder"/>
        <family val="2"/>
        <charset val="238"/>
      </rPr>
      <t xml:space="preserve"> (R-KOTLOVNICA)</t>
    </r>
  </si>
  <si>
    <t>Sve donje stavke u sebi uključuju isporuku, montažu i spajanje svih elemenata u razdjelnicu R-KOTLOVNICE prema shemama.</t>
  </si>
  <si>
    <t>Dobava, montaža i spajanje razdjelnika R-KotLOVNICE izvedenog kao zidni nadgradni razdjelnik ukupnih dimenzija 600x600x300mm (VxŠxD), sa punim vratima, prema normi HRN EN 61439-1-2 ili jednakovrijedno__________________, ugrađenom bravicom za zaključavanje. U stavku uključiti bakrene sabirnice, fleksibilne sabirnice, kabelske obujmice, uvodnice, šine za montažu elemenata, redne stezaljke, spojni vodovi, plastične kanalice, natpisne pločice. Ostaviti min. 20% slobodnog prostora za buduću nadogradnju.</t>
  </si>
  <si>
    <t>Isporuka, montaža i spajanje: Instalacijskog sklopnika, 230VAC, 3NO, svitak 230/400VAC, 63A.</t>
  </si>
  <si>
    <t>Isporuka, montaža i spajanje: Grebenaste sklopke karakteristika, 1-0, In=63A, 4p. Montiranje na vrata razdjelnog ormara. U stavku uključiti i metalne gravirane pločice te postavljanje na vrata za potrebe oznake.</t>
  </si>
  <si>
    <t xml:space="preserve">Isporuka, montaža i spajanje preklopnog releja, 230VAC. Jedinična cijena obuhvaća sav rad, opremu i materijal potreban za potpuno dovršenje stavke.  	</t>
  </si>
  <si>
    <t>Isporuka, montaža i spajanje tropolnog automatskog prekidača nazivne struje 32 A, karakteristike B, prekidne moći Icu=10kA, 3P.</t>
  </si>
  <si>
    <t>Isporuka, montaža i spajanje jednopolnog automatskog prekidača nazivne struje 16 A, karakteristike B, prekidne moći Icu=10kA, 1P.</t>
  </si>
  <si>
    <t>Isporuka, montaža i spajanje automatskog prekidača nazivne struje 6 A, karakteristike B, prekidne moći Icu=10kA, 1P.</t>
  </si>
  <si>
    <t>RAZVODNI ORMAR KOTLOVNICE  (R-KOTLOVNICA-1)</t>
  </si>
  <si>
    <t>Dobava, montaža i spajanje razdjelnika R-KOTLOVNICE izvedenog kao zidni nadgradni razdjelnik ukupnih dimenzija 690x650x200mm (VxŠxD), sa punim vratima, prema normi HRN EN 61439-1-2 ili jednakovrijedno___________________, ugrađenom bravicom za zaključavanje. U stavku uključiti bakrene sabirnice, fleksibilne sabirnice, kabelske obujmice, uvodnice, šine za montažu elemenata, redne stezaljke, spojni vodovi, plastične kanalice, natpisne pločice. Ostaviti min. 20% slobodnog prostora za buduću nadogradnju.</t>
  </si>
  <si>
    <t>Isporuka, montaža i spajanje: motorne zaštitne sklopke, s nominalnom snagom, 360W, 230V radi osiguranja motora od preopterećenja i kratkih spojeva.</t>
  </si>
  <si>
    <t>Isporuka, montaža i spajanje: motorne zaštitne sklopke, s nominalnom snagom, 320W, 230V radi osiguranja motora od preopterećenja i kratkih spojeva.</t>
  </si>
  <si>
    <t>Isporuka, montaža i spajanje: motorne zaštitne sklopke, s nominalnom snagom, 240W, 230V radi osiguranja motora od preopterećenja i kratkih spojeva.</t>
  </si>
  <si>
    <t>Isporuka, montaža i spajanje: motorne zaštitne sklopke, s nominalnom snagom, 280W, 230V radi osiguranja motora od preopterećenja i kratkih spojeva.</t>
  </si>
  <si>
    <t>Isporuka, montaža i spajanje: motorne zaštitne sklopke, s nominalnom snagom, 180W, 400V radi osiguranja motora od preopterećenja i kratkih spojeva.</t>
  </si>
  <si>
    <t>RAZVODNI ORMAR SOBA  (RS)</t>
  </si>
  <si>
    <t>Isporuka, montaža i spajanje: Instalacijskog sklopnika, 230VAC, 1NO, svitak 230VAC, 16A Montaža u postojeći razvodni ormar.</t>
  </si>
  <si>
    <t>Dobava, montaža, spajanje i puštanje u pogon  Apartmanske podstanice za regul. temperature , dimenzija standardnih 6 modula, montira se u postojeći sobni razdjelnik na šinu, napaja se preko istih automatskih osigurača kao i glavna podstanica. Podstanica mora omogućavati slijedeće funkcije: priključivanje sobne konzole za regulaciju temperature, sa tipkama za reguliranje i isključenje klime, prikazima kratkih poruka na displayu (otvoren prozor = OPEN), priključivanje ventilokonvektora 3 brzine, troputnim ventilom 230V 50Hz,  priključivanje magnetskih kontakata prozora,   priključivanje sonde za mjerenje sobne temperature sa mogućnošću kalibracije zbog utjecaja smještaja sonde. Signal prisutnosti gosta dobiva od glavne sobne podstanice na koju je priključen  odlagač kartice.</t>
  </si>
  <si>
    <t>Dobava, montaža i spajanje kontrolera pametnih hotelskih soba  ima 8 univerzalnih ulaza i 8 digitalnih izlaza, uz mogućnost proširenja modulima (npr. 10-kanalni relejni modul za osvjetljenje i žaluzine). Omogućuje upravljanje rasvjetom, temperaturom i komunikaciju s recepcijom, čineći ga ključnim dijelom  rješenja za pametne hotelske sobe. Uređaje je potrebno spojiti na UPS. Uređaji se montiraju prema shemama.</t>
  </si>
  <si>
    <t>OPĆA ENERGETSKA INSTALACIJA</t>
  </si>
  <si>
    <t>Isporuka, polaganje u postavljene cijevi u podu/spuštenom stropu, postavljanje ugradno i / ili nadgradno, postavljanje u stropu, polaganje u metalne police u podu, te ugradnju u zid od opeke, betona, knaufa, razdjelnice i spajanje sljedećih kabela :</t>
  </si>
  <si>
    <t>NYY-J 5x6 mm²</t>
  </si>
  <si>
    <t>m</t>
  </si>
  <si>
    <t>NYY-J 5x4 mm²</t>
  </si>
  <si>
    <t>NYY-J 3x4 mm²</t>
  </si>
  <si>
    <t>NYY-J 5x2,5 mm²</t>
  </si>
  <si>
    <t>NYY-J 3x2,5 mm²</t>
  </si>
  <si>
    <t>NYY-J 3x1,5 mm²</t>
  </si>
  <si>
    <t>NYM-J 5x2,5 mm²</t>
  </si>
  <si>
    <t>NYM-J 5x1,5 mm²</t>
  </si>
  <si>
    <t>NYM-J 3x2,5 mm²</t>
  </si>
  <si>
    <t>NYM-J 3x1,5 mm²</t>
  </si>
  <si>
    <t>H07V-K-J 1x16 mm²</t>
  </si>
  <si>
    <t>H07V-K-J 1x6 mm²</t>
  </si>
  <si>
    <t>H07V-K-J 1x2,5 mm²</t>
  </si>
  <si>
    <t>H07V-K-J 1x1,5 mm²</t>
  </si>
  <si>
    <t>LiYCY 8x0,75 mm²</t>
  </si>
  <si>
    <t>LiYCY 4x0,75 mm²</t>
  </si>
  <si>
    <t>CAT 6 4x2x0,8 mm²</t>
  </si>
  <si>
    <t>Isporuka, polaganje u zid od opeke/betona, te ugradnju u zid/strop/pod i spajanje sljedećih savitljive rebraste samogasive cijevi u  uzdignutom podu, ispod žbuke i estriha ili u gipskartonskim pločama. Cijev mora biti samogasiva,rebrasta, temperaturno postojana od -25°C do +90°C , minimalno  125N/5cm otpornosti.U stavku uključiti i pripadajuće kolčake:</t>
  </si>
  <si>
    <t>*CS Φ50 mm</t>
  </si>
  <si>
    <t>*CS Φ32 mm</t>
  </si>
  <si>
    <t>*CS Φ25 mm</t>
  </si>
  <si>
    <t>*CS Φ20 mm</t>
  </si>
  <si>
    <t>Dobava i polaganje u/na  zidove od betona, opeke, knaufa, u pod, te na metalne nosače PNT negorivih (halogenfree) krutih cijevi za sekundarni razvod instalacije, komplet s pripadajućim kolčacima, nosačima, kutijama i nastavcima, promjera:</t>
  </si>
  <si>
    <t>Isporuka, montaža i spajanje UPS uređaja: 
- Nazivna snaga 20 kVA (18 kW), +-/2%
- Autonomija rada na baterije min. 10 minuta
- Autonomija rada na baterije min. 10 minuta
- Tehnologija ON-LINE dvostruka konverzija sa IGBT ispravljačem/pretvaračem
ULAZ:
- Nazivni napon Trofazno 380 / 400 / 415 VAC
- Frekvencija 50 Hz ± 20%
- Faktor snage cos j ≥ 0.99
- THDi 3%
IZLAZ: 
- Nazivni napon Trofazno 380 / 400 / 415 VAC
- Faktor snage cos fi =0.9</t>
  </si>
  <si>
    <t xml:space="preserve"> Testiranje i puštanje u pogon za UPS uređaj nazivne snage 20 kVA (18 kW, ±2%) s autonomijom rada na baterije od najmanje 10 minuta.</t>
  </si>
  <si>
    <t>Testiranje, podešavanje i puštanje u pogon agregata, uključujući provjeru svih funkcija, sigurnosnih sustava i opterećenja prema tehničkim specifikacijama te izdavanje potrebnih atesta.</t>
  </si>
  <si>
    <t>Isporuka, montaža i spajanje i puštanje u rad uređaja za kompenzaciju: 
- Qn=50 kvar (10+20+20), Un=400V, fn=50Hz,
- sekvenca 1:2:2 (5 stupnjeva regulacije)
Uređaj se sastoji od sljedeće opreme:
- limeni ormar za montažu na zid dimenzija MIN. 500x600x300mm (šxvxd), kom 1
- inteligentni regulator faktora snage 4-stupanjski,  kom 1
- tropolna rastavna osigurač sklopka NH00, kom 1
- sa osiguračima 125 A velike prekidne moči, kom 3
- sa kondenzatorskim sklopnicima komplet s prigušnicama, 3P, 80 A, 400 V, svitak 230 V, 5A, 1NO+1NC 230 V, 5A pomoćni kontakti; kom 3
- sa kondenzatorima 10 kVAr, 400 V, kom 1
- sa kondenzatorima 20 kVAr, 400 V, kom 2
- sa ostalom spojnom i montažnom opremom</t>
  </si>
  <si>
    <t>Isporuka, montaža i spajanje IPR tipkala prema projektu. IPR tipkalo se spaja na postojeći glavni prekidač naponskog svitka.</t>
  </si>
  <si>
    <t>Isporuka, montaža i  podžbukno spajanje energetske utičnice koja se sastoji od sljedećih elemenata: energetske utičnice 16 A, 230 V,  pripadajuće ugradbene kutije i nosača dimenzije 2 modula.</t>
  </si>
  <si>
    <t>Isporuka, montaža i  podžbukno spajanje energetske utičnice s poklopcem koja se sastoji od sljedećih elemenata: energetske utičnice 16 A, 230 V,  pripadajuće ugradbene kutije i nosača dimenzije 2 modula.</t>
  </si>
  <si>
    <t>Isporuka, montaža i  podžbukno spajanje dvostruke energetske utičnice koja se sastoji od sljedećih elemenata: energetske utičnice 16 A, 230 V,  pripadajuće ugradbene kutije i nosača dimenzije 4 modula.</t>
  </si>
  <si>
    <t>Isporuka, montaža i  podžbukno spajanje dvostruke energetske utičnice s poklopcem koja se sastoji od sljedećih elemenata: energetske utičnice 16 A, 230 V,  pripadajuće ugradbene kutije i nosača dimenzije 4 modula.</t>
  </si>
  <si>
    <t>Isporuka, montaža i  podžbukno spajanje četverostruke energetske utičnice koja se sastoji od sljedećih elemenata: energetske utičnice 16 A, 230 V,  pripadajuće ugradbene kutije i nosača dimenzije 8 modula.</t>
  </si>
  <si>
    <t xml:space="preserve">Isporuka, montaža  i ugradnja ukrasne maske za rasvjetna tipkala/sklopke. Maska bijele boje, dimenzija 2 modula. Tip maske potrebno uskladiti sa montiranim nosačima elemenata. </t>
  </si>
  <si>
    <t xml:space="preserve">Isporuka, montaža  i ugradnja ukrasne maske za rasvjetna tipkala/sklopke. Maska bijele boje, dimenzija 4 modula. Tip maske potrebno uskladiti sa montiranim nosačima elemenata. </t>
  </si>
  <si>
    <t xml:space="preserve">Isporuka, montaža  i ugradnja ukrasne maske za rasvjetna tipkala/sklopke. Maska bijele boje, dimenzija 6 modula. Tip maske potrebno uskladiti sa montiranim nosačima elemenata. </t>
  </si>
  <si>
    <t xml:space="preserve">Isporuka, montaža  i ugradnja ukrasne maske za priključnice. Maska bijele boje, dimenzija 2 modula. Tip maske potrebno uskladiti sa montiranim nosačima elemenata. </t>
  </si>
  <si>
    <t xml:space="preserve">Isporuka, montaža  i ugradnja ukrasne maske za priključnice s poklopcem. Maska bijele boje, dimenzija 2 modula. Tip maske potrebno uskladiti sa montiranim nosačima elemenata. </t>
  </si>
  <si>
    <t xml:space="preserve">Isporuka, montaža  i ugradnja ukrasne maske za priključnice. Maska bijele boje, dimenzija 4 modula. Tip maske potrebno uskladiti sa montiranim nosačima elemenata. </t>
  </si>
  <si>
    <t xml:space="preserve">Isporuka, montaža  i ugradnja ukrasne maske za priključnice. Maska bijele boje, dimenzija 6 modula. Tip maske potrebno uskladiti sa montiranim nosačima elemenata. </t>
  </si>
  <si>
    <t xml:space="preserve">Isporuka, montaža  i ugradnja ukrasne maske za priključnice. Maska bijele boje, dimenzija 8 modula. Tip maske potrebno uskladiti sa montiranim nosačima elemenata. </t>
  </si>
  <si>
    <t>Isporuka, montaža i  nadgradno spajanje energetske utičnice koja se montira u prostoru spuštenog stropa.  Stavka sesastoji od sljedećih elemenata: energetske utičnice 16 A, 230 V,  montažnog pribora i kučišta sa poklopcem.</t>
  </si>
  <si>
    <t>Isporuka, montaža i  nadgradno spajanje industriske energetske trofazne utičnice.  Stavka sesastoji od sljedećih elemenata: energetske utičnice 16 A, 230/400 V,  sa montažnim priborom i kučištem sa poklopcem.</t>
  </si>
  <si>
    <t xml:space="preserve">Spajanje pripadajućih jednofaznih trošila na izrađene izvode. </t>
  </si>
  <si>
    <t xml:space="preserve">Spajanje pripadajućih trofaznih trošila na izrađene izvode. </t>
  </si>
  <si>
    <t xml:space="preserve">Spajanje pripadajućih protupožarnih zaklopki (PPZ) na izrađene izvode. </t>
  </si>
  <si>
    <t>Isporuka, montaža i spajanje kutije za izjednačenje potencijala K.I.P.</t>
  </si>
  <si>
    <t>Isporuka, montaža i spajanje svih potrebnih razvodnih i ugradbenih kutija sa svim potrebnim priborom. Uključiti u stavku i stezaljke za bezvijčano spajanje kabela. U stavku je uključen i sav potreban materijal i rad za pričvršćenje i montažu u zid.</t>
  </si>
  <si>
    <t>Ukidanje postojećih kabelskih polica u spuštenom stropu te prelaganje pozicije istih na lokaciju koja neće biti u koliziji sa strojarskom opremom. Stavka uključuje prelaganje postojećih energetskih kabela, te potpuna zamjena komunikacijskih kabela koji su se našli ugroženi promjenom položaja polica.</t>
  </si>
  <si>
    <t xml:space="preserve">Isporuka, montaža i spajanje termobužirnih spojnica različitih dimenzija (kabeli od 10mm2 do 1.5 mm2). Kabele koji su se našli ugroženi izmještanjem kabelskim policama potrebno je produljit. Spoj mora biti vodotjesan i izveden prema pravilima struke. </t>
  </si>
  <si>
    <t xml:space="preserve">Isporuka, polaganje i montaža u spuštenom stropu  perforirane pocinčane kabelske police s poklopcem, širine 200 mm i visine 60 mm, nosivosti do 3,0 kN/m, s integriranom spojnicom i izjednačenjem potencijala. Debljina lima je 1 mm. U stavku uključeni, metalni tipli, vijci, matice, spojni pribor. </t>
  </si>
  <si>
    <t>Izrada izvoda za svu dodatnu strojarsku premu. Stavka uključuje svo kabliranje, izrada prodora u betonu, provlačenje kabela kroz kabelske police/ samogasivim cijevima.</t>
  </si>
  <si>
    <t>Isporuka i montaža pribora za mehaničko pričvršćenje kabela u zid ( gips, vezice, stezaljke....)</t>
  </si>
  <si>
    <t>ELEKTROENERGETSKI RADOVI</t>
  </si>
  <si>
    <t>OPĆA RASVJETA</t>
  </si>
  <si>
    <t>Isporuka, dobava i montaža: Ovjesna svjetiljka okruglog oblika, LED izvor svjetlosti, direktno-indirektna distribucija svjetlosti, aluminijsko kućište, bijela boja, satinirani difuzor, UGR≤22, Ra≥90, boja svjetlosti 3000K, efektivni svjetlosni tok min. 1889 lm, snaga sistema (LED izvor+driver) max 15 W, dimenzije pxv 257x68mm ( dozvoljeno odstupanje±10%)</t>
  </si>
  <si>
    <t>Isporuka, dobava i montaža: Ovjesna svjetiljka okruglog oblika, LED izvor svjetlosti, direktno-indirektna distribucija svjetlosti, aluminijsko kućište, bijela boja, satinirani difuzor, UGR≤22, Ra≥90, 3000K, efektivni svjetlosni tok min. 3493 lm, snaga sistema (LED izvor+driver) max 24 W, dimenzije pxv 397x86mm ( dozvoljeno odstupanje±10%).</t>
  </si>
  <si>
    <t xml:space="preserve"> Isporuka, dobava i montaža: Ovjesna svjetiljka okruglog oblika, LED izvor svjetlosti, direktno-indirektna distribucija svjetlosti, aluminijsko kućište, bijela boja, satinirani difuzor, UGR≤22, Ra≥90, 3000K, efektivni svjetlosni tok min 10536 lm, snaga sistema (LED izvor+driver) max 82 W, dimenzije pxv 620x86 mm (dozvoljeno odstupanje±10%).</t>
  </si>
  <si>
    <t>Isporuka, dobava i montaža: Ovjesna linijska svjetiljka, LED izvor svjetlosti, kućište od aluminija bijele boje, mikroprizmatični difuzor, efektivni svjetosni tok ili svjetlosni tok svjetiljke s uračunatim gubicima u optičkom sustavu min 4442 lm, snaga sistema max 25 W (LED izvor + driver),  temperatura boje svjetlosti 3000K. zaštita od prodora stranog tijela IP40, mehanička zaštita IK04, dimenzija dxšxv 1132x48x70mm (dozvoljeno odstupanje ±10%)</t>
  </si>
  <si>
    <t>Isporuka, dobava i montaža: Ovjesna linijska svjetiljka, LED izvor svjetlosti, kućište od aluminija bijele boje, mikroprizmatični difuzor, efektivni svjetosni tok ili svjetlosni tok svjetiljke s uračunatim gubicima u optičkom sustavu min 4442 lm, snaga sistema max 25 W (LED izvor + driver), ukupna svjetlosna iskoristivost svjetiljke min. 132 lm/W, uzvrata boje Ra≥80, kvaliteta LED svjetlosti, temperatura boje svjetlosti 3000K, životni vijek L80B10≥100.000h, zaštita od prodora stranog tijela IP40, mehanička zaštita IK04, dimenzija dxšxv 1124x48x70mm.</t>
  </si>
  <si>
    <t>Isporuka, dobava i montaža: Ovjesna linijska svjetiljka, LED izvor svjetlosti, kućište od aluminija bijele boje, mikroprizmatični difuzor, efektivni svjetosni tok ili svjetlosni tok svjetiljke s uračunatim gubicima u optičkom sustavu min 4442 lm, snaga sistema max 25 W (LED izvor + driver), ukupna svjetlosna iskoristivost svjetiljke min. 132 lm/W, uzvrata boje Ra≥80, , temperatura boje svjetlosti 3000K, životni vijek L80B10≥100.000h, zaštita od prodora stranog tijela IP40, mehanička zaštita IK04, dimenzija dxšxv 1132x48x70mm (dozvoljeno odstupanje ±10%).</t>
  </si>
  <si>
    <t>Isporuka, dobava i montaža: Svjetiljka ugradna, LED izvor svjetlosti, aluminijsko kućište, snaga sistema max 12 W (LED izvor+driver), ukupna svjetlosna i skoristivost svjetiljke min. 120 lm/W, životni vijek LED modula pri L70 ≥100.000 radnih sati uz 70% održavanja inicijalnog svjetlosnog toka, svjetiljka spada u klasu fotobiološkog zračenja RG0, kvaliteta boje svjetla SDCM≤4, Ra&gt;90, integrirana sklopka za odabir temperature boje svjetlosti 3000K/4000K, zaštita od prodora stranog tijela≥IP44, PF≥0,9, ENEC certifikat, dimenzije svjetiljke približno ф173x52 mm (dozvoljeno odstupanje ±10%)</t>
  </si>
  <si>
    <t>Isporuka, dobava i montaža: Svjetiljka ugradna, LED izvor svjetlosti, aluminijsko kućište, visoko sjajni odsijač, UGR&lt;19, efektivni svjetosni tok ili svjetlosni tok svjetiljke s uračunatim gubicima u optičkom sustavu min 1950 lm, snaga sistema max 15 W (LED izvor+driver), ukupna svjetlosna i skoristivost svjetiljke min. 130 lm/W, životni vijek LED modula pri L70 ≥100.000 radnih sati uz 70% održavanja inicijalnog svjetlosnog toka, svjetiljka spada u klasu fotobiološkog zračenja RG0, kvaliteta boje svjetla SDCM≤4, Ra&gt;90, integrirana sklopka za odabir temperature boje svjetlosti 3000K/4000K, dimenzije svjetiljke približno ф226x62 mm (dozvoljeno odstupanje ±10%)</t>
  </si>
  <si>
    <t>Isporuka, dobava i montaža: Ugradna svjetiljka okruglog oblika, LED izvor svjetlosti, aluminijsko kućište bijele boje, satinirani difuzor, UGR≤22, Ra≥90, 3000K, efektivni svjetlosni tok min 7507 lm, snaga sistema (LED izvor+driver) max 58 W, ukupna svjetlosna iskoristivost svjetiljke min. 129 lm/W, kvaliteta LED svjetlosti, životni vijek L80/B20 ≥ 80000h, zaštita od prodora stranog tijela ≥IP40, fotobiloška kategorija  RG0 prema HRN  EN 62471:2009 ili jednakovrijedno , dimenzije pxv 620x86 mm (dozvoljeno odstupanje ±10%)</t>
  </si>
  <si>
    <t xml:space="preserve">Isporuka, dobava i montaža: Ovjesna svjetiljka, metalno kućište s staklenim pokrovom, 1xE27 grlo. </t>
  </si>
  <si>
    <t>Isporuka, dobava i montaža: Nadgradna svjetiljka okruglog oblika, LED izvor svjetlosti, aluminijsko kućište, bijela boja, satinirani difuzor, UGR≤22, Ra≥90, 3000K, efektivni svjetlosni tok min. 2684 lm, snaga sistema (LED izvor+driver) max 21 W, ukupna svjetlosna iskoristivost svjetiljke min. 127 lm/W, kvaliteta LED svjetlosti , Ra&gt;90, životni vijek L80/B20 ≥ 80000h, zaštita od prodora stranog tijela ≥IP54, fotobiloška kategorija RG0 prema HRN EN 62471:2009 ili jednakovrijedno _____________, dimenzije pxv 397x86mm(dozvoljeno odstupanje ±10%)</t>
  </si>
  <si>
    <t>Isporuka, dobava i montaža: Nadgradna svjetiljka, LED izvor svjetlosti, kućište od polikarbonata, inox kopče, pokrov od polikarbonata, efektivni svjetosni tok ili svjetlosni tok svjetiljke s uračunatim gubicima u optičkom sustavu min 4920 lm, snaga sistema max 31 W (LED izvor+driver), svjetlosna iskoristivost svjetiljke s uračunatim gubicima u optičkom sustavu min 162 lm/W, temperatura boje svjetlosti 4000K, uzvrata boje Ra≥80, zaštita od zaprljanja IP66, mehanička zaštita IK10, rad na temperaturi okoline +50 °C, životni vijek L90B10≥50.000h, svjetiljka ima dodatne aluminijske hladnjake za dodatno hlađenje LED modula i drivera, dimenzije svjetiljke približno 1172x145x111mm (dozvoljeno odstupanje ±10%)</t>
  </si>
  <si>
    <t>Isporuka, dobava i montaža: Svjetiljka nadgradna, LED izvor svjetlosti, kučište od polikarbonata, kopče od nehrđajučeg čelika, pokrov od polikarbonata, efektivni svjetosni tok ili svjetlosni tok svjetiljke s uračunatim gubicima u optičkom sustavu min 8190 lm, snaga sistema max 51 W (LED izvor+driver, ukupna svjetlosna iskoristivost svjetiljke sa uračunatim gubicima u optičkom sustavu min. 161 lm/W, životni vijek LED modula L90B10 ≥50.000 radnih sati uz 90% održavanja inicijalnog svjetlosnog toka, boja svjetlosti 4000K, uzvrata boje Ra&gt;80, zaštita min. IP66, mehanička zaštita svjetiljke min. IK10, rad na maksimalnoj temperaturi okoline +45°C, svjetiljka ima dodatne aluminijske hladnjake za dodatno hlađenje LED modula i drivera, dimenzija svjetiljke približno 1172x145x111 mm (dozvoljeno odstupanje ±10%).</t>
  </si>
  <si>
    <t>Isporuka, dobava i montaža: Svjetiljka ugradna, LED izvor svjetlosti, aluminijsko kućište, visoko sjajni odsijač, UGR&lt;19, efektivni svjetosni tok ili svjetlosni tok svjetiljke s uračunatim gubicima u optičkom sustavu min 1440 lm, snaga sistema max 12 W (LED izvor+driver), ukupna svjetlosna i skoristivost svjetiljke min. 120 lm/W, životni vijek LED modula pri L70 ≥100.000 radnih sati uz 70% održavanja inicijalnog svjetlosnog toka, svjetiljka spada u klasu fotobiološkog zračenja RG0, kvaliteta boje svjetla SDCM≤4, Ra&gt;90, integrirana sklopka za odabir temperature boje svjetlosti 3000K/4000K, zaštita od prodora stranog tijela≥IP44, PF≥0,9, ENEC certifikat, dimenzije svjetiljke približno ф173x52 mm (dozvoljeno odstupanje ±10%)</t>
  </si>
  <si>
    <t>Isporuka, dobava i montaža: Svjetiljka ugradna, LED izvor svjetlosti, aluminijsko kućište, visoko sjajni odsijač, UGR&lt;19, efektivni svjetosni tok ili svjetlosni tok svjetiljke s uračunatim gubicima u optičkom sustavu min 1950 lm, snaga sistema max 15 W (LED izvor+driver), ukupna svjetlosna i skoristivost svjetiljke min. 130 lm/W, životni vijek LED modula pri L70 ≥100.000 radnih sati uz 70% održavanja inicijalnog svjetlosnog toka, svjetiljka spada u klasu fotobiološkog zračenja RG0, kvaliteta boje svjetla SDCM≤4, Ra&gt;90, integrirana sklopka za odabir temperature boje svjetlosti 3000K/4000K, zaštita od prodora stranog tijela ≥IP44, PF≥0,9, ENEC certifikat, dimenzije svjetiljke približno ф226x62 mm (dozvoljeno odstupanje ±10%)</t>
  </si>
  <si>
    <t>Isporuka, dobava i montaža: Svjetiljka ugradna, LED izvor svjetlosti, aluminijsko kućište, visoko sjajni odsijač, UGR&lt;19, efektivni svjetosni tok ili svjetlosni tok svjetiljke s uračunatim gubicima u optičkom sustavu min 2860 lm, snaga sistema max 22 W (LED izvor+driver), ukupna svjetlosna i skoristivost svjetiljke min. 130 lm/W, životni vijek LED modula pri L70 ≥100.000 radnih sati uz 70% održavanja inicijalnog svjetlosnog toka, svjetiljka spada u klasu fotobiološkog zračenja RG1, kvaliteta boje svjetla SDCM≤4, Ra&gt;90, integrirana sklopka za odabir temperature boje svjetlosti 3000K/4000K, zaštita od prodora stranog tijela ≥IP44, PF≥0,9, ENEC certifikat, dimenzije svjetiljke približno ф226x62 mm (dozvoljeno odstupanje ±10%)</t>
  </si>
  <si>
    <t>Isporuka, dobava i montaža: Svjetiljka nadgradna sa integriranim mikrovalnim senzorom pokreta, LED izvor svjetlosti, kućište od polipropilena, opalni difuzor od polipropilena, efektivni svjetosni tok ili svjetlosni tok svjetiljke s uračunatim gubicima u optičkom sustavu min. 2500 lm, snaga sistema max. 22 W (LED izvor+driver), ukupna svjetlosna iskoristivost svjetiljke sa uračunatim gubicima u optičkom sustavu min. 115 lm/W, životni vijek LED modula L70B10 ≥50.000 radnih sati uz 70% održavanja inicijalnog svjetlosnog toka, uzvrat boje Ra&gt;80, temperatura boje svjetlosti 4000K, zaštita min. IP54, mehanička zaštita svjetiljke min. IK08, dimenzije svjetiljke približno ф275x71 mm (dozvoljeno odstupanje ±10%)</t>
  </si>
  <si>
    <t>Isporuka, dobava i montaža: Svjetiljka nadgradna, LED izvor svjetlosti, kučište od polikarbonata, kopče od nehrđajučeg čelika, pokrov od polikarbonata, efektivni svjetosni tok ili svjetlosni tok svjetiljke s uračunatim gubicima u optičkom sustavu min 2910 lm, snaga sistema max 20 W (LED izvor+driver, ukupna svjetlosna iskoristivost svjetiljke sa uračunatim gubicima u optičkom sustavu min. 152 lm/W, životni vijek LED modula L90B10 ≥50.000 radnih sati uz 90% održavanja inicijalnog svjetlosnog toka, boja svjetlosti 4000K, uzvrata boje Ra&gt;80, zaštita min. IP66, mehanička zaštita svjetiljke min. IK10, rad na maksimalnoj temperaturi okoline +50°C, svjetiljka ima dodatne aluminijske hladnjake za dodatno hlađenje LED modula i drivera, dimenzije svjetiljke približno 612x145x111 mm (dozvoljeno odstupanje ±10%).</t>
  </si>
  <si>
    <t>Isporuka, dobava i montaža: Nadgradna svjetiljka u Ex izvedbi prikladna za montažu u zone 2 i 22, LED izvor svjetlosti, kučište od polikarbonata, kopče od nehrđajučeg čelika, pokrov od polikarbonata, efektivni svjetosni tok ili svjetlosni tok svjetiljke s uračunatim gubicima u optičkom sustavu min 6710 lm, snaga sistema max 43W (LED izvor+driver, ukupna svjetlosna iskoristivost svjetiljke sa uračunatim gubicima u optičkom sustavu min. 156 lm/W, životni vijek LED modula L90B10 ≥50.000 radnih sati uz 90% održavanja inicijalnog svjetlosnog toka, boja svjetlosti 4000K, uzvrata boje Ra&gt;80, zaštita min. IP66, mehanička zaštita svjetiljke min. IK10, rad na maksimalnoj temperaturi okoline +60°C,  dimenzije svjetiljke približno 1272x145x111 mm (dozvoljeno odstupanje ±10%)</t>
  </si>
  <si>
    <t>Isporuka, dobava i montaža: Zidna svjetiljka, LED izvor svjetlosti, direktno-indirektna distribucija svjetlosti, aluminijsko kućište bijele boje, efektivni svjetosni tok ili svjetlosni tok svjetiljke s uračunatim gubicima u optičkom sustavu min 4080 lm, snaga sistema max 48 W (LED izvor+driver), ukupna svjetlosna i skoristivost svjetiljke min. 85 lm/W, životni vijek LED modula pri L80B10 ≥50.000 radnih sati uz 80% održavanja inicijalnog svjetlosnog toka, Ra&gt;90, temperatura boje svjetlosti 3000K, zaštita ≥IP40, dimenzije svjetiljke približno 315x130x40 mm (dozvoljeno odstupanje ±10%).</t>
  </si>
  <si>
    <t>Isporuka, dobava i montaža: Ugradna linijska LED svjetiljka za ugradnju u G/K strop, DALI komunikacijsko sučelje, mikroprizmatični difuzor, aluminijsko kućište, snaga sistema max. 9 W, svjetlosni tok svjetiljke min. 1016 lm, ukupna svjetlosna iskoristivost svjetiljke min. 112 lm/W, životni vijek LED modula L80B10 ≥100.000 radnih sati uz 80% održavanja inicijalnog svjetlosnog toka, ≥IP44, ≥IK04, temperatura boje svjetlosti 3000K, svjetiljka spada u klasu fotobiološkog zračenja RG0 u skladu s EN62471:2009, svjetiljka dimenzija približno 572x80x136 mm (dozvoljeno odstupanje ±10%).</t>
  </si>
  <si>
    <t>Isporuka, dobava i montaža: Ugradna linijska LED svjetiljka za ugradnju u G/K strop, DALI komunikacijsko sučelje, mikroprizmatični difuzor, aluminijsko kućište, snaga sistema max. 15 W, svjetlosni tok svjetiljke min. 1902 lm, ukupna svjetlosna iskoristivost svjetiljke min. 132 lm/W, životni vijek LED modula L80B10 ≥100.000 radnih sati uz 80% održavanja inicijalnog svjetlosnog toka, ≥IP44, ≥IK04, temperatura boje svjetlosti 3000K, svjetiljka spada u klasu fotobiološkog zračenja RG0 u skladu s EN62471:2009, svjetiljka dimenzija približno 1122x80x136 mm (dozvoljeno odstupanje ±10%).</t>
  </si>
  <si>
    <t>Isporuka, dobava i montaža: Ugradna linijska LED svjetiljka za ugradnju u G/K strop, DALI komunikacijsko sučelje,  mikroprizmatični difuzor, aluminijsko kućište, snaga sistema max. 15 W, svjetlosni tok svjetiljke min. 1902 lm, ukupna svjetlosna iskoristivost svjetiljke min. 132 lm/W, životni vijek LED modula L80B10 ≥100.000 radnih sati uz 80% održavanja inicijalnog svjetlosnog toka, ≥IP44, ≥IK04, temperatura boje svjetlosti 3000K, svjetiljka spada u klasu fotobiološkog zračenja RG0 u skladu s EN62471:2009, svjetiljka dimenzija približno 1132x80x136 mm (dozvoljeno odstupanje ±10%).</t>
  </si>
  <si>
    <t>Isporuka, dobava i montaža: Ugradna svjetiljka, LED izvor svjetlosti, metalno kućište bijele boje, asimetrična optika, efektivni svjetosni tok ili svjetlosni tok svjetiljke s uračunatim gubicima u optičkom sustavu min. 3100 lm, snaga sistema max 25 W (LED izvor+driver), ukupna svjetlosna iskoristivost svjetiljke min 125 lm/W, temperatura boje svjetlosti 3000K, uzvrat boje Ra≥80, zaštita od prodora stranog tijela ≥IP20, stupanj mehaničke zaštite ≥IK04, životni vijek L80B10≥100.000h, dimenzija dxšxv 1193x80x43mm (dozvoljeno odstupanje ±10%).</t>
  </si>
  <si>
    <t>Isporuka, dobava i montaža: Svjetiljka ugradna, LED izvor svjetlosti, aluminijsko kućište, visoko sjajni odsijač, UGR&lt;19, efektivni svjetosni tok ili svjetlosni tok svjetiljke s uračunatim gubicima u optičkom sustavu min 1440 lm, snaga sistema max 12 W (LED izvor+driver), ukupna svjetlosna i skoristivost svjetiljke min. 120 lm/W, životni vijek LED modula pri L70 ≥100.000 radnih sati uz 70% održavanja inicijalnog svjetlosnog toka, svjetiljka spada u klasu fotobiološkog zračenja RG0, kvaliteta boje svjetla SDCM≤4, Ra&gt;90, integrirana sklopka za odabir temperature boje svjetlosti 3000K/4000K, zaštita od prodora stranog tijela≥IP44, PF≥0,9, ENEC certifikat, dimenzije svjetiljke približno ф173x52 mm (dozvoljeno odstupanje ±10%).</t>
  </si>
  <si>
    <t>Isporuka, dobava i montaža: Svjetiljka ugradna sa mogučnošću regulacije svjetlosnog toka, LED izvor svjetlosti, aluminijsko i polikarbonatno kućište, visoko sjajni odsijač sa UGR ≤16, efektivni svjetosni tok ili svjetlosni tok svjetiljke s uračunatim gubicima u optičkom sustavu min. 640 lm, snaga sistema max 8 W (LED izvor+driver), ukupna svjetlosna iskoristivost svjetiljke min. 80 lm/W, životni vijek LED modula pri L70B10 ≥50.000 radnih sati uz 70% održavanja inicijalnog svjetlosnog toka, Ra&gt;80, temperatura boje svjetlosti 3000K, zaštita IP44.</t>
  </si>
  <si>
    <t>Isporuka, dobava i montaža: Svjetiljka ugradna, LED izvor svjetlosti, aluminijsko kućište, UGR&lt;19, kut distribucije svjetla svjetiljke 85-95°, efektivni svjetosni tok ili svjetlosni tok svjetiljke s uračunatim gubicima u optičkom sustavu min. 4420 lm, snaga sistema max 34 W (LED izvor+driver), ukupna svjetlosna iskoristivost svjetiljke min. 130 lm/W, životni vijek LED modula pri L70B10 ≥100.000 radnih sati uz 70% održavanja inicijalnog svjetlosnog toka, Ra&gt;80, temperatura boje svjetlosti 3000K, cosφ 0.9, zaštita od prodora stranog tijela ≥IP54, svjetiljka spada u klasu fotobiološkog zračenja RG0, dimenzije dxšxv 1195x295x25 mm (dozvoljeno odstupanje ±10%).</t>
  </si>
  <si>
    <t>Isporuka, dobava i montaža: Nadgradna zidna svjetiljka, dva izvora svjetla, indirektno na samoj svjetiljci i dodatno na vrhu fleksibilnog kabela, LED izvor svjetlosti, USB priključnica integrirana u svjetiljku, aluminijsko kućište crne boje, efektivni svjetosni tok ili svjetlosni tok svjetiljke s uračunatim gubicima u optičkom sustavu min 580 lm, snaga sistema max 9 W (LED izvor+driver), Ra≥80, temperatura boje svjetlosti 3000K.</t>
  </si>
  <si>
    <t>Isporuka, dobava i montaža: Nadgradna zidna svjetiljka, LED izvor svjetlosti, metalno kućište sive boje, visoko sjajni odsijač, efektivni svjetosni tok ili svjetlosni tok svjetiljke s uračunatim gubicima u optičkom sustavu min 500 lm, snaga sistema max 6 W (LED izvor+driver), ukupna svjetlosna i skoristivost svjetiljke min. 83 lm/W, Ra&gt;80, temperatura boje svjetlosti 3000K.</t>
  </si>
  <si>
    <t>Isporuka, dobava i montaža: Svjetiljka za montažu iznad kupaonskog ogledala, LED izvor svjetlosti, aluminijsko kućište, efektivni svjetosni tok ili svjetlosni tok svjetiljke s uračunatim gubicima u optičkom sustavu min. 670 lm, snaga sistema max 11 W (LED izvor+driver), ukupna svjetlosna iskoristivost svjetiljke min. 60 lm/W, Ra&gt;80, temperatura boje svjetlosti 3000K, cosφ 0.9, zaštita od prodora stranog tijela ≥IP54, dimenzije dxšxv 420x90x40 mm (dozvoljeno odstupanje ±10%).</t>
  </si>
  <si>
    <t>Isporuka, dobava i montaža: Linijska svjetiljka, polikarbonatno kućište, LED izvor svjetlosti, svjetlosni tok izvora svjetlosti min 1850 lm, snaga sistema max 18 W (LED izvor+driver), ukupna svjetlosna iskoristivost svjetiljke min. 103 lm/W, Ra&gt;80, temperatura boje svjetlosti 3000K, životni vijek L70/B10 ≥ 40.000h, dimenzije dxšxv 1200x22x35 mm (dozvoljeno odstupanje ±10%).</t>
  </si>
  <si>
    <t>Isporuka, dobava i montaža: Nadgradna svjetiljka, LED izvor svjetlosti, aluminijsko kučište, efektivni svjetosni tok ili svjetlosni tok svjetiljke s uračunatim gubicima u optičkom sustavu min 579 lm, ukupna svjetlosna iskoristivost svjetiljke 96 lm/W, snaga sistema max 6W (LED izvor + driver), širina snopa svjetlosti 50 stupnjeva, Ra&gt;90,  životni vijek L80/B10 ≥ 50000h sati, temperatura boje svjetlosti 3000K, kvaliteta LED svjetlosti , fotobiloška kategorija RG0, zaštita IP65, dimenzije pxv 100x65mm (dozvoljeno odstupanje ±10%)</t>
  </si>
  <si>
    <t>Isporuka, dobava i montaža: Svjetiljka za vanjsku rasvjetu, zidna nadgradna, kućište od lijevanog aluminija, antracit boja, silikonska brtva, difuzor od kaljenog stakla, optički sustav s direktnom distribucjiom svjetlosti,  efektivni svjetlosni tok min 180 lm, svjetlosna iskoristivost svjetiljke s uračunatim gubicima u optičkom sustavu 20 lm/W, snaga sistema (LED izvor+driver) max 8W, životni vijek L80B10 ≥ 40 000h, Ra≥80, temperatura boje svjetlosti 3000K, zaštita od prodora stranog tijela ≥IP55, mehanička zaštita ≥IK06, dimenzija svjetiljke 140x140x120mm (dozvoljeno odstupanje ±10%)</t>
  </si>
  <si>
    <t>Isporuka, dobava i montaža: Ovjesna svjetiljka okruglog oblika, LED izvor svjetlosti, direktno-indirektna distribucija svjetlosti, aluminijsko kućište, bijela boja, satinirani difuzor, UGR≤22, Ra≥90, 3000K, efektivni svjetlosni tok min. 4214 lm, snaga sistema (LED izvor+driver) max 30 W, ukupna svjetlosna iskoristivost svjetiljke min. 140 lm/W, kvaliteta LED svjetlosti , Ra&gt;90, životni vijek L80/B20 ≥ 80000h, zaštita od prodora stranog tijela ≥IP40, fotobiloška kategorija RG0 prema EN62471:2009, dimenzije pxv 397x86mm (dozvoljeno odstupanje±10%).</t>
  </si>
  <si>
    <t>Isporuka, dobava i montaža: Nadgradna zidna svjetiljka, LED izvor svjetlosti, prolazno ožičenje, aluminijsko kućište, pokrov od ravnog kaljenog stakla, efektivni svjetosni tok ili svjetlosni tok svjetiljke s uračunatim gubicima u optičkom sustavu min 2808 lm, snaga sistema približno 27 W (LED izvor+driver), ukupna svjetlosna iskoristivost svjetiljke min. 104 lm/W, životni vijek LED modula pri L80B10 ≥220.000 radnih sati uz 80% održavanja inicijalnog svjetlosnog toka, zaštita od prodora stranog tijela ≥IP66, mehanička zaštita ≥IK07, temperatura boje svjetlosti 3000K, Ra&gt;80dimenzije svjetiljke 220x114x230 mm (dozvoljeno odstupanje ±10%).</t>
  </si>
  <si>
    <t>SIGURNOSNA RASVJETA</t>
  </si>
  <si>
    <t>Isporuka, dobava i montaža: Svjetiljka sigurnosna za rasvjetu evakuacijskog puta, LED izvor svjetlosti, autonomija 3h, funkcija auto testa, pripravni spoj, ukupna snaga sustava max 3 W, zaštita od prodora stranog tijela min. IP22, efektivni svjetlosni tok svjetiljke sa uračunatim gubicima u optičkom sustavu min. 395 lm.</t>
  </si>
  <si>
    <t>Isporuka, dobava i montaža: Svjetiljka sigurnosna za rasvjetu evakuacijskog puta, LED izvor svjetlosti, autonomija 3h, pripravni spoj, ukupna snaga sustava max 3W, efektivni svjetlosni tok svjetiljke sa uračunatim gubicima u optičkom sustavu min. 410 lm, zaštita od prodora stranog tijela ≥IP65.</t>
  </si>
  <si>
    <t>Isporuka, dobava i montaža: Nadgradna svjetiljka za sigurnosnu rasvjetu evakuacijskog puta, autonomija 3h, funkcija auto testa, pripravni spoj, optika za površinsku rasvjeta, ukupna snaga sustava max 3W, efektivni svjetlosni tok svjetiljke sa uračunatim gubicima u optičkom sustavu min. 460 lm, zaštita od prodora stranog tijela ≥ IP41, dimenzije svjetiljke približno 132x132x54 mm (dozvoljeno odstupanje±10%).</t>
  </si>
  <si>
    <t>Isporuka, dobava i montaža: Ugradna svjetiljka za sigurnosnu rasvjetu evakuacijskog puta, autonomija 3h, funkcija auto testa, pripravni spoj, optika za površinsku rasvjeta, ukupna snaga sustava max 3W, efektivni svjetlosni tok svjetiljke sa uračunatim gubicima u optičkom sustavu min. 460 lm, zaštita od prodora stranog tijela ≥ IP20, dimenzije svjetiljke približno 90x90x53 mm (dozvoljeno odstupanje±10%).</t>
  </si>
  <si>
    <t>Isporuka, dobava i montaža: Nadgradna svjetiljka u Ex izvedbi prikladna za montažu u zone 2 i 22, trofazno ožičena, panik modul autonomije 3h, LED izvor svjetlosti, kučište od polikarbonata, kopče od nehrđajučeg čelika, pokrov od polikarbonata, efektivni svjetosni tok ili svjetlosni tok svjetiljke s uračunatim gubicima u optičkom sustavu min 3330 lm, snaga sistema max 23W (LED izvor+driver, ukupna svjetlosna iskoristivost svjetiljke sa uračunatim gubicima u optičkom sustavu min. 145 lm/W, životni vijek LED modula L90B10 ≥50.000 radnih sati uz 90% održavanja inicijalnog svjetlosnog toka, boja svjetlosti 4000K, uzvrata boje Ra&gt;80, zaštita min. IP66, mehanička zaštita svjetiljke min. IK10, rad na maksimalnoj temperaturi okoline +60°C,  dimenzije svjetiljke približno 1272x145x111 mm (dozvoljeno odstupanje ±10%).</t>
  </si>
  <si>
    <t>Isporuka, dobava i montaža: Nadgradna svjetiljka za označavanje evakuacijskoga puta, s dvostranim piktogramom, LED izvor svjetlosti, vrijeme autonomije 3h, stalni spoj, funkcija autotesta, IP41,  LED 3h autotest - smjer kretanja RAVNO.</t>
  </si>
  <si>
    <t>STRELICA DOLJE (150X300)</t>
  </si>
  <si>
    <t xml:space="preserve">STRELICA GORE (150X300) </t>
  </si>
  <si>
    <t>Isporuka, dobava i montaža: Nadgradna svjetiljka za označavanje evakuacijskoga puta, s dvostranim piktogramom, LED izvor svjetlosti, vrijeme autonomije 3h, stalni spoj, funkcija autotesta, IP41, LED 3h autotest - smjer kretanja RAVNO.</t>
  </si>
  <si>
    <t>STRELICA DESNO (150X300)</t>
  </si>
  <si>
    <t>STRELICA LIJEVO (150X300)</t>
  </si>
  <si>
    <t>Ugradna svjetiljka za označavanje evakuacijskoga puta, s dvostranim piktogramom, LED izvor svjetlosti, vrijeme autonomije 3h, stalni spoj, funkcija autotesta, IP20, LED 3h autotest - smjer kretanja ravno.</t>
  </si>
  <si>
    <t>Nadgradna svjetiljka za označavanje evakuacijskoga puta, LED izvor svjetlosti, vrijeme autonomije 3h, ukupna snaga sustava max 1W, stalni spoj, funkcija autotesta, IP20, LED 3h autotest - smjer kretanja ravno.</t>
  </si>
  <si>
    <t>VANJSKA RASVJETA</t>
  </si>
  <si>
    <t>Isporuka, dobava i montaža: Vanjska LED svjetiljka za montažu na stup u crnoj boji MN332L, oblik fenjera suvremenog dizajna, kućište svjetiljke izrađeno od visoko tlačno kaljenog aluminija, nasadnik izrađen od tlačno lijevanog aluminija, pokrov svjetiljke izrađen od ravnog kaljenog stakla, optički sustava načinjen od PC leća, simetrična optika DS51, ULOR = 0%, ukupni svjetlosnI tok ili svjetlosni tok svjetiljke s uračunatim gubicima u optičkom sustavu min 4032 lm, snaga sistema max 41 W (LED izvor+driver).</t>
  </si>
  <si>
    <t>Isporuka, montaža i spajanje : Dekorativni stožasti stup,bojan u boju svjetiljke sa temeljnom pločom i vijcima M18, visina stupa 4m. U stavku uključiti i betonski temelj dimenzija 1x1x1 m komplet s armaturom (200 kg po stupu), uključiti i potrebna kopanja i odvoz viška zemlje na deponiju smeća do 20 km udaljenosti, uključiti i sloj podložnog betona debljine 10 cm, uključiti i stupnu razdjelnicu s 2 osigurača za svjetiljke, kabel u stupu tipa NYY-J 3x1,5 mm2 od razdjelnice do svjetiljke, potrebna spajanja i montažu. U stavku uključiti i zaštitnu cijev : rebrasta, 10 bara, promjera 50 mm, duljine 4 m (2x2 m po jednom stupu) te ju postaviti u betonski temelj prema skici.</t>
  </si>
  <si>
    <t>Isporuka, dobava i montaža: Podna svjetiljka visine 80-100 cm, aluminijsko kućište crne boje, prozirni polikarbonatni difuzor, prolazno ožičenje, distribucija svjetla pod kutom od 360°, efektivni svjetosni tok ili svjetlosni tok svjetiljke s uračunatim gubicima u optičkom sustavu min 1508 lm, snaga sistema max 15 W (LED izvor+driver), životni vijek LED modula L80B10 ≥220.000 radnih sati uz 80% održavanja inicijalnog svjetlosnog toka, maksimalna dozvoljena struja pokretanja 26 A pri Tref= 0,180 ms, 3000K.</t>
  </si>
  <si>
    <t>Isporuka, dobava i montaža: Svjetiljka za vanjsku rasvjetu, zidna nadgradna, kućište od lijevanog aluminija, antracit boja, silikonska brtva, difuzor od kaljenog stakla, optički sustav s direktnom distribucjiom svjetlosti,  efektivni svjetlosni tok min 734 lm, svjetlosna iskoristivost svjetiljke s uračunatim gubicima u optičkom sustavu 52 lm/W, snaga sistema (LED izvor+driver) max 14W, životni vijek L80B10 ≥ 50 000h, Ra≥80, temperatura boje svjetlosti 3000K, zaštita od prodora stranog tijela ≥IP65, mehanička zaštita ≥IK07, dimenzija svjetiljke 260x130x95mm (dozvoljeno odstupanje ±10%)</t>
  </si>
  <si>
    <t>Isporuka, dobava i montaža: Svjetiljka za vanjsku rasvjetu, zidna ugradna, LED izvor svjetlosti, kućište od tlačno lijevanog aluminija EN-AB46100, antracit boja, pokrov od stakla, silikonska brtva, efektivni svjetosni tok ili svjetlosni tok svjetiljke s uračunatim gubicima u optičkom sustavu min 350 lm, snaga sistema max 7,2 W (LED izvor+driver), ukupna svjetlosna iskoristivost svjetiljke min 48 m/W, uzvrata boje Ra≥80, temperatura boje svjetlosti 3000 K, zaštita od zaprljanja IP66, mehanička zaštita IK10, dimenzija 192x50x81mm (dozvoljeno odstupanje ±10%)</t>
  </si>
  <si>
    <t>Isporuka, dobava i montaža: Ugradna podna svjetiljka, kućište od lijevanog aluminija, prsten od nehrđajućeg čelika, vijci od nehrđajućeg čelika, pokrov od kaljenog stakla, srednjesnoopna distribucija svjetla od 40-50°, efektivni svjetosni tok ili svjetlosni tok svjetiljke s uračunatim gubicima u optičkom sustavu min 1025 lm, snaga sistema max 13 W (LED izvor+driver), životni vijek LED modula L80B20 ≥50.000 radnih sati uz 80% održavanja inicijalnog svjetlosnog toka, boja svjetlosti 3000K, IP67, mehanička otpornost IK10, uzvrat boje CRI min 80, dimenzije svjetiljke približno ф185x156 mm (dozvoljeno odstupanje ±10%).</t>
  </si>
  <si>
    <t>ELEKTRONIČKA KOMUNIKACIJSKA INSTALACIJA</t>
  </si>
  <si>
    <t>Isporuka, polaganje u zid  od opeke/betona, te ugradnju u zid/strop/pod i spajanje sljedećih savitljive rebraste samogasive cijevi  ispod žbuke i estriha. Cijev mora biti samogasiva,rebrasta, temperaturno postojana od -25°C do +90°C , minimalno  125N/5cm otpornosti.U stavku uključiti i pripadajuće kolčake:</t>
  </si>
  <si>
    <t>Isporuka, montaža i spajanje informatičkog kabela FTP, Cat.6, 4P, 350 MHz,. Stavka uključuje polaganje u postavljene kabelske police,na odstojnim obujmicam i uvlačenjem u PVC cijevi i u kabelske regale.</t>
  </si>
  <si>
    <t xml:space="preserve">Isporuka, montaža  i ugradnja ukrasne maske za komunikaciju. Maska bijele boje, dimenzija 2 modula. Tip maske potrebno uskladiti sa montiranim nosačima elemenata. </t>
  </si>
  <si>
    <t xml:space="preserve">Isporuka, montaža  i ugradnja ukrasne maske za komunikaciju. Maska bijele boje, dimenzija 4 modula. Tip maske potrebno uskladiti sa montiranim nosačima elemenata. </t>
  </si>
  <si>
    <t>Isporuka, montaža i spajanje telekomunikacijske utičnice, podžbukna RJ-45 utičnica,  FTP Cat.6 oklopljen 360°, bez štampane pločice, za bezalatno spajanje. Stavka uključuje izradu Cat.6 spoja po modulu i montažu kućišta podžbukne utičnice, sa označavanjem, ukrasnim bijelim okvirom i ugradbena kutija. U stavci je i označavanje utičnica.</t>
  </si>
  <si>
    <t>Isporuka, montaža i spajanje dvostruke telekomunikacijske utičnice, podžbukna RJ-45 utičnica,  FTP Cat.6 oklopljen 360°, bez štampane pločice, za bezalatno spajanje. Stavka uključuje izradu Cat.6 spoja po modulu i montažu kućišta podžbukne utičnice, sa označavanjem, ukrasnim bijelim okvirom i ugradbena kutija. U stavci je i označavanje utičnica.</t>
  </si>
  <si>
    <t>Isporuka, montaža i spajanje svih potrebnih elemenata za pričvršćenje kabela.</t>
  </si>
  <si>
    <t>ANTENSKA INSTALACIJA</t>
  </si>
  <si>
    <t>Mjerenje prijemnih kanala i jakosti polja na krovu, određivanje pozicija antena, te izbor lokacije za postavljanje antenskog stupa.</t>
  </si>
  <si>
    <t>Isporuka, montaža i spajanje sustava antena za prijem digitalnih satelitskih tv programa sa dva satelita, zemaljskih TV programa  te radio kanala, komplet sa antenskim stupom, sidrenjem stupa,  uzemljenjem stupa i učvrščenjem antena za antenski stup, komplet sa konektorima i sitnim potrošnim materijalom. Sustav se sastoji od:
- Aluminijski trodjelni teleskopski stup za zemaljske antene 2m, 
- Obujmica za uzemljenje,
- Traka za uzemljenje sa potrebnim hvataljkama,
- Obujmica za sidrenje,
- Pribor za sidrenje,
- Krovni lim + guma za krovni lim,
- Obujmica za pričvrščenje,
- Digitalna antena,
- Radio antena,
- Koaksijalni kabel CATV 1.13/4.8 AF 75Ω 20 m,
- CS cijev  promjera 50mm za vezu između -ZAS ormarića i antenskog stupa 20m
- u stavku uključen i nespecificirani i montažni materijal</t>
  </si>
  <si>
    <t>Isporuka, montaža podžbukno i spajanje antenske utičnice koja se sastoji od: TV+SAT+FM modula završne antenske utičnice za potrebe zajedničkog antenskog sustava ukrasnog okvira antracit sive boje, pripadajućeg vezivnog okvira i ugradbene kutije.</t>
  </si>
  <si>
    <t>Isporuka,polaganje u zid od opeke/betona, te ugradnju u zid i spajanje sljedećih savitljive rebraste samogasive cijevi  ispod žbuke. Cijev mora biti samogasiva,rebrasta, temperaturno postojana od -25°C do +90°C, minimalno  125N/5cm otpornosti.U stavku uključiti i pripadajuće kolčake:</t>
  </si>
  <si>
    <t xml:space="preserve"> Ø 25 mm</t>
  </si>
  <si>
    <t>Isporuka,montaža  podžbukno i spajanje slijedećih vodova:</t>
  </si>
  <si>
    <t>*kabel CATV 1.13/4.8 AF 75Ω</t>
  </si>
  <si>
    <t>Isporuka i montaža pribora za mehaničko pričvršćenje kabela i cijevi u zid od opeke/betona ( gips, vezice....)</t>
  </si>
  <si>
    <t>Ostali sitni nespecifirani materijal i pribor</t>
  </si>
  <si>
    <t>Ispitivanje i mjerenje signala na svakoj utičnici i puštanje sustava u rad, izrada protokola o mjerenju</t>
  </si>
  <si>
    <t>SUSTAV PAMETNIH SOBA</t>
  </si>
  <si>
    <t>Dobava, postava i spajanje  SENZORA ZA MJERENJE TEMPERATURE KUPATILA U 1 MODULU. UGRADNJA NA 1.5m OD PODA, IZBJEGAVATI IZVORE TOPLINE I STRUJANJE.</t>
  </si>
  <si>
    <t>Dobava, postava i spajanje magnetnog kontakta i magneta za vrata. Kad su vrata zatvorena, kontakt je zatvoren.</t>
  </si>
  <si>
    <t>Dobava, postava i spajanje kpl. kontakta u sobna ulazna vrata i okvir vrata, izvodi izvođač stolarije/bravarije.</t>
  </si>
  <si>
    <t>Dobava, postava i spajanje električne brave 12V DC,(elektroprihvatnika), SA LIMOM ZA MONTAŽU.</t>
  </si>
  <si>
    <t xml:space="preserve"> Dobava , montaža i spajanje  čitača bezkontaktne kartice-transpondera sa signalnim lampicama Gost u sobi, Ne smetaj, SOS, Poziv Sobarici</t>
  </si>
  <si>
    <t>Dobava, montaža i spajanje odlagača bezkontaktne kartice-transpondera.  prepoznaje transponder programiran na sobu, ne aktivira se običnom karticom.</t>
  </si>
  <si>
    <t xml:space="preserve">Dobava, montaža i spajanje sobne upravljačke konzole , sa tipkama za regulaciju i  isključenje klime, “Ne smetaj”, “Poziv Sobarici”, Reset SOS,  displayem i zvučnom signalizacijom (beeper). </t>
  </si>
  <si>
    <t>Dobava, montaža i spajanje sobne upravljačke konzole, sa tipkama, za regulaciju i  isključenje klime i displayem</t>
  </si>
  <si>
    <t xml:space="preserve">Dobava, postava i spajanje magnetnih kontakata i magneta za prozor (balkonska vrata) i signalizaciju otvaranja mini bara, kada je prozor zatvoren, kontakt je zatvoren.    </t>
  </si>
  <si>
    <t xml:space="preserve">Dobava  i instaliranje  softwaera za upravljanje sustavom pametnih soba, izrada potrebne dokumentacije s uputstvima za uporabu, školovanje korisnika Puštanje u rad sa svim radnjama do pune funkcionalnosti. (RECEPCIJA)     </t>
  </si>
  <si>
    <t>Dobava, postava i spajanje  - Konverter optoizoliran   12x485.</t>
  </si>
  <si>
    <t>Dobava, postava i spajanje transponder kartica sa displayem za poruke.</t>
  </si>
  <si>
    <t>Dobava transponder kartica , sa jedne strane uputstvo u slikama, druga blank.</t>
  </si>
  <si>
    <t>SUSTAV VATRODOJAVE</t>
  </si>
  <si>
    <t xml:space="preserve">Dobava i isporuka centrale za dojavu požara s dvije integrirane petlje, neproširiva, sa sljedećim minimalnim tehničkim karakteristikama:
- analogno adresabilna centrala s dvije integrirane adresabilne petlje, neproširiva
- redundantni procesor, višeprocesorska hardverska arhitektura
- podržava najmanje 240 elemenata po svakoj petlji
- najmanje 1.000 slobodno podesivih zona; najmanje 1.000 izlaznih grupa za aktivacijsku logiku
- memorija za posljednjih 2.000 događaja
- automatsko učitavanje i adresiranje komponenti iz petlje
- mogućnost videoverifikacije požarnih alarma uz dodatnu karticu
- 4.3“ grafički zaslon, 65.000 boja, osjetljiv na dodir
- struja za napajanje petlji najmanje 4 A 
- struja za punjenje baterija najmanje 1,2 A
- najmanje 1 beznaponski relej 5 A, 30 Vdc
- najmanje 1 nadzirani alarmni izlaz 1,5 A, 27 V
- najmanje 1 izlaz za napajanje vanjskih uređaja 1,5 A, 27,6 V 
</t>
  </si>
  <si>
    <t xml:space="preserve"> - najmanje 1 izlaz za napajanje vanjskih uređaja 1,5 A, 27,6 V
- najmanje 1 integrirani mini USB port za lokalno konfiguriranje centrale
- najmanje 1 integrirani Ethernet port za konfiguriranje putem računala 
- stupanj zaštite kućišta najmanje IP 30
- sukladna prema HRN EN 54-2, 54-4, 54-21 ili jednakovrijednoj normi
- sukladna prema HRN EN 12094-1 ili jednakovrijednoj normi (sustavi za gašenje plinom)
- dolazi s integriranom kontrolnom jedinicom sa 4.3" LCD zaslonom u boji osjetljivim na dodir, 4-amperskim napajanjem i modulom za prihvat dvije vatrodojavne petlje</t>
  </si>
  <si>
    <t xml:space="preserve">Dobava i isporuka izdvojenog panela za nadzor i upravljanje nad sustavom za dojavu požara, sljedećih minimalnih tehničkih karakteristika:
- replicira sve informacije sa sustava i omogućava pristup korisnicima ovisno o pristupnim šiframa
- 4.3" LCD dodirni zaslon zajedno sa silikonskim tipkama za osnovne funkcije
- konfigurabilni zaslon
- moguće spajanje preko RS485 protokola ili TCP/IP umrežavanje
- Napajanje 19-30 Vdc (putem RS485 iz centrale ili lokalno)
- Potrošnja ne veća od 130 mA </t>
  </si>
  <si>
    <t>Dobava i isporuka kućišta za izdvojenu LCD tipkovnicu za nadzor i upravljanje centralom.</t>
  </si>
  <si>
    <t>Dobava i isporuka telefonskog komunikatora za centralu dojave požara sa sljedećim minimalnim tehničkim karakteristikama:
- spaja se izravno na matičnu ploču centrale za dojavu požara (serija Previdia Compact)
- Contact ID i SIA-IP protokoli
- sukladna normi HRN EN 54-21
- podržava minimalno 100 glasovnih poruka (sveukupnog trajanja do 8 minuta)
- podržava minimalno 100 akcija
- minimalno 32 prilagodljive SMS poruke
- minimalno 32 telefonska broja za dojavu (digitalno, glasovno, SMS)
- napajanje od 19 do 30 Vdc
- radna temperatura: minimalno u rasponu od -5°C do +40°C</t>
  </si>
  <si>
    <t>Dobava i isporuka vatrootpornog ormara za smještaj vatrodojavne centrale. Izrada od čeličnog pocinčanog lima, završna obrada plastifikacijom u boji RAL kataloga po specifikaciji naručitelja- ostakljena vrata izvedena su protupožarnim staklom u klasi F60, debljine 21cm- ugrađena protupožarna brava po DIN-18250 i cilindar sa tri ključa- certificiran po ovlaštenim ustanovama u RH- dimenzije 80x1600x30 cm.</t>
  </si>
  <si>
    <t>Dobava i isporuka akumulatorskih baterija za rezervno napajanje sustava za dojavu požara. Napon 12 VDC, kapacitet 18 Ah.</t>
  </si>
  <si>
    <t>Dobava i isporuka adresabilnog optičkog detektora s integriranim izolatorom petlje sa sljedećim minimalnim tehničkim karakteristikama:
- obavezno automatsko adresiranje s centrale
- obavezno mogućnost ručnog adresiranja s centrale
- obavezno podesiva osjetljivost s centrale, posebno za dnevni, posebno za noćni režim
- ugraden izolator petlje
- napredni dizajn optičke komore, zaštita od smetnji, dvostruka zaštita od prašine i insekata , zaštitna mrežica sa ultra-malim otvorima (500µm)
- trobojna LED vidljiva 360°
- mogucnost izbora osjetljivosti detektora i moda rada daljinski putem centrale
- radni napon minimalno u rasponu od 19 do 30 Vdc
- struja u mirovanju najviše 200 μA, struja u alarmu najviše 10 mA
- minimalno četiri stupnja osjetljivosti (0,08/0,1/0,12/0,15 dB/m)
- radna temperatura minimalno u rasponu od -5°C do +40°C
- mora biti sukladan normama HRN EN 54-7 i HRN EN 54-17 ili jednakovrijednima.</t>
  </si>
  <si>
    <t>Dobava i isporuka adresabilnog optičko-termičkog detektora požara s integriranim izolatorom petlje sa sljedećim minimalnim tehničkim karakteristikama:
-  niskoprofilni analogno adresabilni višekriterijski (optičko-termički) detektor požara
-  dvobojna LED, crvena boja alarm, zelena-sporo bljeskanje standby, brzo
-  bljeskanje: greška ili visok nivo zaprljanja
-  potpuna dijagnostika stanja detektora: provjera ostalih vrijednosti u realnom vremenu
- ugrađen izolator petlje
- zaštita od smetnji, dvostruka zaštita od prašine i insekata
- radni napon minimalno u rasponu od 19 do 30 Vdc
- struja u mirovanju najviše 200 μA, struja u alarmu najviše 10 mA
- radna temperatura minimalno u rasponu od -5°C do +40°C
- mora biti sukladan normama HRN EN 54-5, HRN EN 54-7 i HRN EN 54-17 ili jednakovrijednima.</t>
  </si>
  <si>
    <t>Dobava i isporuka podnožja za Inim konvencionalne detektore i adresabilne detektore. Mora biti opremljeno sa kontaktom (mostom) koji osigurava neprekinutost linije prilikom skidanja detektora.</t>
  </si>
  <si>
    <t>Dobava i isporuka odstojnika za nadžbuknu montažu.
Za montažu ispod podnožja detektora na pozicijama gdje nema spuštenog stropa.</t>
  </si>
  <si>
    <t>Dobava i isporuka paralelnog indikatora prorade javljača minimalnih sljedećih tehničkih karakteristika:
- radni napon minimalno u rasponu od 19 do 30 Vdc
- struja u alarmu maksimalno 20 mA
- stupanj zaštite minimalno IP42
- radna temperatura minimalno u rasponu od -5°C do +40°C.</t>
  </si>
  <si>
    <t>Dobava i isporuka adresabilnog ručnog javljača požara s integriranim izolatorom petlje, bez razbijanja stakla, crvene boje, reset ključem, sljedećih minimalnih tehničkih karakteristika:
- mehanička vizualna inidkacija aktivacije
- mora imati prozirni plastični element za aktivaciju koje se mora moći ručno vratiti u neutralan položaj, bez lomljenja i potrebe za zamjenom nakon svake aktivacije
- po naredbi iz adresabilne centrale šalje informaciju o stanju javljača
- ugrađen izolator petlje
- radni napon u rasponu od 9 do 30 Vdc
- struja u mirovanju najviše 80 μA, struja u alarmu najviše 5 mA
- radna temperatura minimalno u rasponu od -10°C do +55°C
- mora biti sukladan normama HRN EN 54-11 i HRN EN 54-17 ili jednakovrijednima.</t>
  </si>
  <si>
    <t>Dobava i isporuka adresabilne sirene napajane iz petlje, niske potrošnje, sljedećih minimalnih tehničkih karakteristika:
- napajanje iz petlje ili preko vanjskog napajanja
- termoplastično kućište crvene boje
- izbor minimalno 14 tonova (putem zasebnog programatora ili centrale za dojavu požara)
- mogućnost sinkronizacije s ostalim sirenama u sustavu
- signalizacijska LED s mogućnošću mijenjanja boje
- glasnoća do 101 dB(A)@1m
- integriran izolator kratkog spoja (prema HRN EN 54-17)
- radni napon minimalno u rasponu od 20 do 30Vdc
- IP65 zaštita, pogodna za vanjsku ugradnju (IP21 prema HRN EN 54-3)
- struja mirovanja najviše 0,5 mA
- struja alarma najviše 5 mA
- radna temperatura -10°C do +55°C
- mora biti sukladna normama HRN EN 54-3, HRN EN 54-17, HRN EN 54-23 ili jednakovrijednima.</t>
  </si>
  <si>
    <t>Dobava i isporuka adresabilne sirene s bljeskalicom za zidnu ugradnju sljedećih tehničkih karakteristika:
- napajanje iz petlje ili preko vanjskog napajanja
- ugrađen izolator kratkog spoja petlje
- termoplastično kućište crvene boje
- izbor najmanje 14 tonova i 2 razine bljeskanja (putem softvera centrale ili ručnog programatora)
- svjetlosno pokrivanje bljeskalicom W = 3,5-10 (prema EN54-23)
- frekvencija bljeskanja 0.5Hz
- obavezna sinkronizacija s ostalim adresabilnim sirenama u sustavu
- signalizacijska LED s mogućnošću mijenjanja boje
- glasnoća do 101 dB(A)@1m
- boja bljeskanja - bijela
- napajanje 18-30Vdc
- potrošnja u mirovanju 200µA
- potrošnja u alarmu 10-40mA (ovisno o odabranom načinu rada)
- IP65 zaštita, pogodna za vanjsku ugradnju
- sukladna prema EN 54-3, EN 54-17 i EN 54-23 ili jednakovrijedom.</t>
  </si>
  <si>
    <t>Dobava i isporuka ulazno-izlaznog modula s 4 ulaza i 4 izlaza
- mogućnost samoadresiranja
- najmanje 4 nadzirana ulaza
- najmanje 4 beznaponska izlaza 1A@30Vdc
- integriran izolator petlje
- radni napon u rasponu od 9 do 30 Vdc
- struja u mirovanju najviše 80 μA, struja u alarmu najviše 20 mA
- radna temperatura minimalno u rasponu od -5°C do +40°C
- mora biti sukladan normama HRN EN 54-17 i HRN EN 54-18 ili jednakovrijednima.</t>
  </si>
  <si>
    <t>Dobava i isporuka nadžbukne kutije za ulazno-izlazni modul dim.150x110 x 70mm ili sličnih.</t>
  </si>
  <si>
    <t>Dobava i isporuka ulazno-izlaznog modula s 2 nadzirana ulaza i 2 relejna izlaza 230 Vac:
- mogućnost samoadresiranja
- mogućnost montaže na DIN šinu
- najmanje 2 nadzirana ulaza
- najmanje 2 relejna izlaza 5 A, 230 Vac
- integriran izolator petlje
- radni napon u rasponu od 9 do 30 Vdc
- struja u mirovanju najviše 80 μA, struja u alarmu najviše 10 mA
- radna temperatura minimalno u rasponu od -10°C do +40°C
- mora biti sukladan normama HRN EN 54-17 i HRN EN 54-18 ili jednakovrijednima.</t>
  </si>
  <si>
    <t>Dobava i isporuka adresabilnog modula sljedećih tehničkih karakteristika:
-ugrađen izolazor
automatsko adresiranje s centrale pomoću jedinstvenog serijskog broja
-1 nadzirani ulaz (nadzire status vanjskog uređaja)
-1 nadzirani izlaz (za nadzirno napajanje jednog ili više uređaja)
-1 relejni izlaz (1A@30Vdc)
-3 višebojne LED lampice za signalizaciju stanja
-napajanje 19-30 Vdc
-potrošnja u mirovanju do 80µA, u alarmu do 20mA
-sukladno prema EN 54-17 i EN 54-18.</t>
  </si>
  <si>
    <t>Dobava i isporuka nadžbukne kutije za ulazno-izlazni modul dim.100x150 x 70mm ili sličnih.</t>
  </si>
  <si>
    <t>Dobava i isporuka napajačke jedinice certificirane po HRN EN 54-4
-mogućnost priključka izravno na vatrodojavnu petlju ili rada kao samostalna jedinica
-ulazni napon: 230Vac± 15%, 50Hz
-potrošnja 0,9 A
-izlazni napon: 27,6 Vdc
-maksimalna struja: 4A + 1,2A za punjenje baterija
-stablinost: bolje od 1%
-radna temperatura minimalno u rasponu od -5°C do +40°C
-zaštita od preopterečenja
-zaštita od kratkog spoja
-integrirani i neovisni punjač akumulatora s regulacijom napona punjenja prema temperaturi (upravljanje ProbeTH termalnom sondom)
-mogućnost ugradnje 2 akumulatora 18Ah
-mora biti sukladan normi HRN EN 54-4 ili jednakovrijednoj.</t>
  </si>
  <si>
    <t>Dobava i isporuka linijskog prijemnika sljedećih tehničkih karakteristika:
- Infracrvena i uljtraljubičasta metoda detekcije
- CMOS čip za optičku vizualizaciju
- Dijagnostika i zapis događaja u uređaju
- Domet do najmanje 68m (s predajnikom visoke snage)
- Prihvat do najmanje 7 predajnika
- Kompenzacija pomicanja konstrukcije zgrade
- Visoka tolerancija na krupnu prašinu, objekte, maglu, paru i reflektiranu sunčevu svjetlost- DIP switch konfiguracija
- najmanje 4 podesiva alarmna praga
- Status LED za alarm i grešku 
- najmanje 2 releja (NO, NC) za alarm i grešku, 2A @ 30 Vdc
- Napajanje 20 - 30 Vdc
- Potrošnja maksimalno 10 mA @ 24Vdc (31 mA tokom puštanja u rad)
- Horizontalni kut gledanja: 80°
- Vertikalni kut gledanja: 48°   
- Zaštita IP44 (elektronika) i IP66 (leća)
- Bijela boja (RAL9003)
- Sukladno prema EN 54-12 ili jednakovrijedno.</t>
  </si>
  <si>
    <t>Dobava i isporuka linijskog predajnika sljedećih tehničkih karakteristika:
- Infracrvena i uljtraljubičasta metoda detekcije
- CMOS čip za optičku vizualizaciju
- Dijagnostika i zapis događaja u uređaju
- Kompenzacija pomicanja konstrukcije zgrade
- Visoka tolerancija na krupnu prašinu, objekte, maglu, paru i reflektiranu sunčevu svjetlost
- Napajanje 20 - 30 Vdc
- Potrošnja maksimalno 850 uA
- Zaštita IP44 (elektronika) i IP66 (leća)
- Bijela boja (RAL9003)
- Sukladno prema EN 54-12 ili jednakovrijedno.</t>
  </si>
  <si>
    <t>Kućište za predajni 3D volumetrijske vatrodojavne barijere
-domet s kućištem: 125 m
-stupanj zaštite: IP66, NEMA 4-4X, IK 07
-zaštita od vode i prašine.</t>
  </si>
  <si>
    <t>Dobava i isporuka kućišta imagera volumetrijske vatrodojavne barijere
- domet sa kućištem: 125m
- stupanj zaštite: IP 66, NEMA 4-4X, IK 07
- zaštita od vode i prašine.</t>
  </si>
  <si>
    <t>Dobava i isporuka knjige održavanja sustava za dojavu požara.</t>
  </si>
  <si>
    <t>Dobava i isporuka naljepnica (putokaza) tipa D1 i D2 za označavanje puta od prijelaznog mjesta vatrogasne tehnike do centrale za dojavu požara sukladno HRN DIN 4066.</t>
  </si>
  <si>
    <t>Montaža adresabilne vatrodojavne centrale:
Montaža adresabilne vatrodojavne centrale na zid s vijcima i tiplama s uvlačenjem kabela;
Montaža i spajanje akumulatora za vatrodojavnu centralu;
Spajanje adresabilne vatrodojavne centrale;
Skidanje izolacije s kabela i izvođenje ožičenja unutar vatrodojavne centrale
Ugradnja svih kartica petlje i kartica proširenja.</t>
  </si>
  <si>
    <t>Montaža podnožja i spajanje izdvojene upravljačke LCD tipkovnice.</t>
  </si>
  <si>
    <t>Montaža podnožja i spajanje podnožja vatrodojavnog detektora na liniju.</t>
  </si>
  <si>
    <t>Montaža javljača požara na podnožje i adresiranje detektora.</t>
  </si>
  <si>
    <t>Montaža odstojnika.</t>
  </si>
  <si>
    <t>Montaža i spajanje paralelnog indikatora.</t>
  </si>
  <si>
    <t>Montaža i spajanje ručnog javljača požara i adresiranje.</t>
  </si>
  <si>
    <t>Montaža i spajanje vatrodojavne sirene.</t>
  </si>
  <si>
    <t>Montaža i spajanje ulazno-izlaznog modula.</t>
  </si>
  <si>
    <t>Montaža i spajanje 3d volumetrijskog linijskog detektora požara (komplet prijemnika i predajnika).</t>
  </si>
  <si>
    <t>Podešavanje 3d volumetrijskog linijskog detektora požara.</t>
  </si>
  <si>
    <t>Montaža i spajanje dodatnog napajača.</t>
  </si>
  <si>
    <t>Montaža vatrootpornog ormara na zid.</t>
  </si>
  <si>
    <t>Programiranje telefonske dojave centrale za dojavu požara
- programiranje telefonske dojave i spajanje na dojavni centar po izboru investitora sa zoningom.</t>
  </si>
  <si>
    <t>Puštanje sustava za dojavu požara i vatrodojavnih petlji u rad, uz provjeru petlji, pronalaženje eventualnih grešaka i njihovo ispravljanje, do pune funkcionalnosti svake petlje.</t>
  </si>
  <si>
    <t>Programiranje adresabilne vatrodojavne centrale.</t>
  </si>
  <si>
    <t>Dobava potrebnih oznaka i označavanje svih elemenata vatrodojavnog sustava prema blok-shemi.</t>
  </si>
  <si>
    <t>Izrada protupožarnog brtvljenja
- na probojima između požarnih sektora sa atestiranim negorivim materijalima odgovarajuće klase vatrootpornosti i označavanje mjesta protupožarnog brtvljenja.</t>
  </si>
  <si>
    <t>Prvo ispitivanje sustava koje vrši tvrtka ovlaštena od strane MUP RH, uključuje izdavanje uvjerenja o ispravnosti sustava.</t>
  </si>
  <si>
    <t>Obuka korisnika za rukovanje sustavom dojave požara
- uključivo tiskane upute za rukovanje na hrvatskom jeziku (2 primjerka).</t>
  </si>
  <si>
    <t>Priključak vatrodojavne centrale na napajanje
Osigurač 10 A, montaža i spajanje osigurača u razvodnom ormaru, spajanje priključka na ormar.</t>
  </si>
  <si>
    <t>Dobava i isporuka vatrodojavnog kabela, 2x1 mm2 (fleksibilan), oklopljeni aluminijskim plaštom
- crvene boje
- samogasiva PVC izolacija
- bezhalogeni, malodimni
- crvene boje</t>
  </si>
  <si>
    <t>Dobava i isporuka vatrodojavnog kabela, negorivog, krutih vodiča 2x2x0,8mm2, oznake JB-Y(St)Y E30
- crvene boje
- samogasiva PVC izolacija
- bezhalogeni, malodimni
- CPR klasifikacija C - s1a, d0, a1</t>
  </si>
  <si>
    <t>Dobava i isporuka vatrodojavnog kabela, negorivog, krutih vodiča 4x4x0,8mm2, oznake JB-Y(St)Y E30
- crvene boje
- samogasiva PVC izolacija
- bezhalogeni, malodimni
- CPR klasifikacija C - s1a, d0, a1</t>
  </si>
  <si>
    <t>Polaganje negorive rebraste CS cijevi fi 25 mm u zid od opeke ili betona, uključujući sav potreban dodatni materijal i pribor.</t>
  </si>
  <si>
    <t>SUSTAV VIDEONADZORA</t>
  </si>
  <si>
    <t xml:space="preserve">Dobava i isporuka mrežnog poslužitelja videonadzora sljedećih minimalnih tehničkih karakteristika:
- poslužitelj baziran na Linuxu, mogućnost prihvata 128 kanala
- podržani algoritmi video kompresije H.265, H.264, MPEG4, MJPEG, MxPEG
- širina pojasa (bandwidth) snimanja: 250/400/550 Mbps (za 1/2/3 grupe diskova)
- mjesta za 8 internih SATA II diskova maksimalnog pojedinačnog kapaciteta do 20 TB
- podrška za softverski RAID 0, 1, 5, 6, 10
- mrežni priključci: 2x GigabitEthernet
- ostali priključci: 6x USB 3.0, 2x USB 2.0, 1x eSATA, 1x VGA. 1 x HDMI
</t>
  </si>
  <si>
    <t xml:space="preserve">"Dobava i isporuka mrežnog poslužitelja videonadzora sljedećih minimalnih tehničkih karakteristika:
- poslužitelj baziran na Linuxu, mogućnost prihvata 128 kanala
- podržani algoritmi video kompresije H.265, H.264, MPEG4, MJPEG, MxPEG
- širina pojasa (bandwidth) snimanja: 250/400/550 Mbps (za 1/2/3 grupe diskova)
- mjesta za 8 internih SATA II diskova maksimalnog pojedinačnog kapaciteta do 20 TB
- podrška za softverski RAID 0, 1, 5, 6, 10
- mrežni priključci: 2x GigabitEthernet
- ostali priključci: 6x USB 3.0, 2x USB 2.0, 1x eSATA, 1x VGA. 1 x HDMI
</t>
  </si>
  <si>
    <t>Dobava i isporuka licence za jednu IP kameru za snimač.</t>
  </si>
  <si>
    <t>Dobava i isporuka - Mrežni video snimač
Tip: 32-kanalni PoE NVR
Ulaz videa: 4K rezolucija
Izlaz videa: Lokalni video izlaz u 4K
Kompresija: H.265, H.264
Skladištenje: Podržava RAID 0, 1, 5
Napajanje: 802.3at/af PoE s upravljanjem PoE
Mreža: IPv4, IPv6, TCP/IP, HTTP, HTTPS, UPnP, RTSP/RTP/RTCP, SMTP, FTP, DHCP, NTP, DNS, DDNS
Pretraga događaja: Smart VCA Pretraga događaja
Deep Search: Atributna pretraga i pretraga scena pomoću umjetne inteligencije
Cyber zaštita: Trend Micro IoT sigurnost</t>
  </si>
  <si>
    <t>Reprodukcija: Redovna (Reprodukcija, Pauza, Zaustavljanje), Premotavanje unatrag, Sljedeći / Prethodni okvir, Kontrola brzine, Kalendar, Događaj, Vremenska crta, Minijatura (Storyboard)
Audio ulaz: 1 x 3.5 Phone Jack
Detekcija pokreta: Pokret, Smart VCA, Događaj, Cyber napad, PIR detekcija, Ometanje kamere, Kamera DI/DO, Prekid veze kamere, Kvar diska, Pun disk, NVR DI/DO, Pogreška PoE, Gubitak videa
Daljinski pristup: Daljinski pristup klijenta putem cloud usluge.</t>
  </si>
  <si>
    <t>Dobava i isporuka 'HDD 3,5", 8TB</t>
  </si>
  <si>
    <t>Dobava i isporuka agregacijskog mrežnog preklopnika:
Tip: Lite Managed PoE Switch
Konfiguracija portova: 4x Gigabit Ethernet PoE+ portova (90W), 20x Gigabit Ethernet PoE portova (30W), 2x Gigabit Ethernet RJ45 portova, 2x Gigabit SFP portova
Ukupna snaga: 380W
Kompresija: 10/100/1000BaseT Lite
Upravljanje: Web-based management
Podrška za PoE: 802.3bt 90W (port 1-4) i 15.4W/30W (port 5-24)
Brzina preklopa: 56 Gbps
Radna temperatura: 0°C do 50°C
Dimenzije: 1U rack mountable
Zaštita: Zaštita od prenapona za PoE (4kV po PoE portu)</t>
  </si>
  <si>
    <t>Dobava i isporuka upravljivog mrežnog preklopnika 16xGE PoE + 2xGE UTP + 2xGE SFP  PoE switch
- 16 GE PoE portova, 30W po portu, 4 porta do 90W
- 2 GE uplink + 2 SFP uplink
- prenaponska zaštita 4KV po PoE portu
- mogućnost spajanja kamere na PoE do 250m 
-switching bandwith minimalno 40 Gbps
- daljinsko upravljanje portovima
- mogućnost DHCP servera
-mogućnost kreiranja VLAN-ova 
-web server
-napajanje 230 VAC
-mogućnost montaže u 19'' rack</t>
  </si>
  <si>
    <t>Dobava i isporuka vanjske mrežne kamere u bullet kućištu sljedećih tehničkih karakteristika:
- rezolucija 2560x1920 (5 Mpx), 25 fps 
- motorizirani objektiv 7-22 mm 
- osjetljivost: 0.035 lux @ F1.7 (Color) &lt;0.005 lux @ F1.7 (B/W) 
- kut vidnog polja podesivo 39.3° ~ 15.5°
- IP67 zaštita, NEMA 4X zaštita, antivandal zaštita IK10
- kompresija H.265, H.264, MJPEG
- WDR 120 dB
- 3 istovremena streama
- ugrađena Deep Learning video analitika - pametna video analiza (video detekcija pokreta s pet prozora, detekcija ljudi, detekcija vozila, vremenski filter), Smart VCA (otkrivanje upada, otkrivanje lutanja, otkrivanje prelaska linije, otkrivanje nenadziranih objekata, nestanak detekcija objekata, detekcija lica, detekcija gomile
- 1 alarmni ulaz, 1 alarmni izlaz
- lokalna pohrana podataka: utor za SD/SDHC/SDXC memorijske kartice
- napajanje PoE/24Vac ili 12Vdc
- radna temperatura -40°C do +60°C
- ugrađena zaštita od kibenetičkih napada</t>
  </si>
  <si>
    <t xml:space="preserve">Dobava i isporuka mrežne antivandal kamere u dome kućištu sljedećih tehničkih karakteristika:
- vanjska "dome" dan/noć kamera, rezolucije 5 Mpix 
- 1/2.7" Progressive CMOS 
- rezolucija 2560x1920 pri 25 fps
- H.265 /H.264 /MJPEG kompresija 
- motorizirani varifokalni objektiv 2,8-12 mm, daljinski upravljan fokus, P-iris
- ugrađeni IR iluminatori, dometa 30 metara
- mogućnost elektroničkog PTZ-a, digitalni zum do 48x
- široki dinamički opseg, WDRpro 120 dB 
- Multistreaming (3 streama) sa Smartstream III za optimizaciju utroška širine pojasa
- inteligentne značajke: HLC, EIS, video rotacija, privatne maske, detekcija pokreta u 5 prozora s detekcijom osobe, detekcija sabotaže, audio detekcija
- podržan dvosmjerni audio (full-duplex), kompresija G.726, G.711
- SD/SDHC/SDXC utor za karticu
- Napajanje PoE 
- IP67, IK10 zaštita (metalno kućište)
- radna temperatura: najmanje u rasponu od -30°C do +50°C 
</t>
  </si>
  <si>
    <t>Dobava i isporuka - vanjska "bullet" dan/noć kamera
- rezolucija 5 Mpix
- 1/2.7" progresivni CMOS čip
- rezolucija 2560x1920 pri 20 fps
- H.265 /H.264 /MJPEG kompresija 
- motorizirani varifokalni objektiv 3,4 - 9,4 mm, daljinski upravljan fokus 
- ugrađeni IR iluminatori, dometa 30 metara, dan/noć
- vidno polje: najmanje u rasponu od 30° do 88° (horizontalno), 23° do 65° (vertikalno), 38° do 115° (dijagonalno)
- minimalno osvijetljenje: 0,2 lux za kolor snimanje
- 48x digitalni PTZ zum
- 3 istodobna video streama
- podrška za ONVIF profile G, S i T
- mora imati implementirane mjere kibernetičke sigurnosti: korisnički podaci za pristup uređaju, autentikacija, HTTPS TLS1.2, AES enkripcija s 256-bitnim ključem, digitalni potpis za učitavanje firmwarea, odbijanje pristupa shellu, 802.1X firewall s podrškom za bijele i crne liste, 2048 RSA parova ključeva, X.509 v3 digitalni certifikati sa SHA256 potpisnim hashem.</t>
  </si>
  <si>
    <t>Dobava i isporuka - vanjska antivandal kamera u dome kućištu
- 5MP IP IR antivandal dome kamera
- 2592x1944@30fps 
- motorizirani varifokalni objektiv (f=3.6mm - 10 mm, F1.8 - 2.8)
- vidno polje: 93.9º(H), 50º(V), 111º(D) Tele : 31.8º(H), 17.9º(V), 36.5º(D)
- Pan/Tilt Range Pan: -176° ~ 176°, Tilt: 0° ~ 66°, Rotate: -90° ~ 90°
- Dynamic Range 120dB (True WDR)
- P iris, 120dB (True WDR), IR LED 30m, 
- H.264, M-JPEG, H.265 kompresija
- Protokol komunikacije: DirectIP, IDIS (Onvif Profile S)
- Podržava micro SD/SDHC/SDXC (128 GB, Smart Failover)
- Video izlaz: 1 BNC, Gigabit Ethernet RJ45
- Dvostrani audio
- 3-axis dizajn za instalaciju
- Ugrađen grijač 
- IP66 i IK10 zaštita
- Radna temperatura -40°C ~ +55°C (-40°F ~ +131°F)
- Napajanje 12VDC, PoE (IEEE 802.3af Class 3)
- Potrošnja 12V=, 0.97A, 11.6W PoE, IEEE 802.3af(Class 3)</t>
  </si>
  <si>
    <t>Dobava i isporuka montažne kutije za ugradnju mrežne "bullet" kamere. Mora biti kompatibilna s ponuđenim tipom kamere.</t>
  </si>
  <si>
    <t>Dobava i isporuka montažne kutije za ugradnju mrežne "dome" kamere. Mora biti kompatibilna s ponuđenim tipom kamere.</t>
  </si>
  <si>
    <t>Dobava, isporuka i instalacija softverske aplikacije za upravljanje i konfiguriranje sustava videonadzora, koja mora zadovoljavati minimalno sljedeće karakteristike:
-	Podrška za prepoznavanje registarskih pločica
-	Podrška za upravljanje kibernetičkom sigurnošću
-	Podrška za failover (prebacivanje funkcionalnosti na rezervni uređaj)
-	Podrška za mrežna audio rješenja (pokretanje snimljenih obavijesti, izravno obraćanje uživo, grupno obraćanje, obraćanje po rasporedu)
-	Podrška za dubinsku analizu snimki (provjera snimljenog materijala po atributima: osobe – spol, boja odjeće, dodaci; vozilo – tip i boja)
-	Podrška za pretraživanje snimki (pretraživanje snimki sa svih kamera u sustavu za objekte sličnog izgleda)
-	Podrška za generiranje lozinkom štićenih videoisječaka
-	Podrška za enkriptiranje videoisječaka</t>
  </si>
  <si>
    <t>Dobava i isporuka rack ormara 24U, u kompletu s termostatom, bravom, ventilatorom, UPS-om 3000 VA, prespojnim panelom.</t>
  </si>
  <si>
    <t>Dobava i isporuka rack ormara 16U, u kompletu s termostatom, bravom, ventilatorom, UPS-om 3000 VA, prespojnim panelom.</t>
  </si>
  <si>
    <t>Dobava i isporuka patch kabela FTP cat. 6, duljina 2 m.</t>
  </si>
  <si>
    <t>Dobava i isporuka RJ45 priključnica, S/FTP cat. 6.</t>
  </si>
  <si>
    <t>Dobava, isporuka i spajanje svjetlovodnog patch kabela, single mode.</t>
  </si>
  <si>
    <t>Dobava i isporuka Gigabit Mini GBIC Single Mode 1310nm 10KM, LC Connector</t>
  </si>
  <si>
    <t>Sitni nespecificirani potrošni materijal
- tiple, vide, vezice, instalacijske letvice, gips, patch kabeli, itd.....</t>
  </si>
  <si>
    <t>Montaža i spajanje snimača u komunikacijski ormar, uključujući ugradnju čvrstih diskova.</t>
  </si>
  <si>
    <t>Montaža i spajanje mrežnog preklopnika u komunikacijski ormar.</t>
  </si>
  <si>
    <t>Montaža i spajanje kamera, rad na visini, sve komplet.</t>
  </si>
  <si>
    <t>Kadriranje, podešavanje i prijavljivanje kamera na snimač.</t>
  </si>
  <si>
    <t>Programiranje i konfiguriranje mrežnih preklopnika sustava tehničke zaštite.</t>
  </si>
  <si>
    <t>Programiranje i konfiguriranje sustava videonadzora, uključena sva automatizacija</t>
  </si>
  <si>
    <t>Obuka korisnika za rukovanje sustavom videonadzora.</t>
  </si>
  <si>
    <t>Testiranje funkcionalnosti i puštanje u rad sustava videonadzora.</t>
  </si>
  <si>
    <t>Dobava, isporuka, polaganje i uvlačenje mrežnog kabela S/FTP Cat.6</t>
  </si>
  <si>
    <t>Dobava, isporuka, polaganje i uvlačenje napajačkog kabela NYM-J 3x1,5mm2.</t>
  </si>
  <si>
    <t>SUSTAV KONTROLE PRISTUPA</t>
  </si>
  <si>
    <t>Dobava i isporuka - bežična električna brava s integriranim čitačem kartica i kvakama sljedećih minimalnih tehničkih karakteristika: Euro standard. Za ugradnju na vrata debljine od 32 do 120 mm. Kompatibilna s kvadratnim trnovima od 7 mm, 8 mm, 9 mm, dvodijelnim trnovima 8 mm i 9 mm. Napajanje: 3 komada AAA baterije (LR03 1,5 V). Broj radnih ciklusa najmanje 40.000. Broj zapisanih događaja najmanje 2.250 u samostalnom (offline) načinu rada.  Reverzibilna kvaka (lijeva-desna). Konektor za spoj na mehaničku bravu. Kućište od čelika. Čitač crne boje. Kompatibilnost sa očitavanjem putem NFC protokola sa mobilnog uređaja ili beskontaktne kartice. Podržava samostalni ("offline") i umreženi "online" način rada (komunikacija sa centralnim softverom u realnom vremenu putem bežičnog protokola baziranog na Bluetooth Low Energy). Mora podržavati tehnologije MIFARE (DESFire EV2, Classic, Plus, Ultralight C), BLE Smart, NFC, HID iClass.  Zaštita kućišta najmanje IP53.</t>
  </si>
  <si>
    <t>Dobava i isporuka - bežična električna brava s integriranim čitačem kartica i kvakama sljedećih minimalnih tehničkih karakteristika: Euro standard. Za ugradnju na vrata debljine od 35 do 120 mm. Kompatibilna s kvadratnim trnovima od 7 mm, 8 mm, 9 mm, dvodijelnim trnovima 8 mm i 9 mm. Napajanje: 3 komada AAA baterije (LR03 1,5 V). Broj radnih ciklusa najmanje 40.000. Broj zapisanih događaja najmanje 2.250 u samostalnom (offline) načinu rada. Slobodan izlaz. Reverzibilna kvaka (lijeva-desna). Konektor za spoj na mehaničku bravu. Kućište od čelika. Čitač crne boje. Kompatibilnost sa očitavanjem putem NFC protokola sa mobilnog uređaja ili beskontaktne kartice. Podržava samostalni ("offline") i umreženi "online" način rada (komunikacija sa centralnim softverom u realnom vremenu putem bežičnog protokola baziranog na Bluetooth Low Energy). Mora podržavati tehnologije MIFARE (DESFire EV2, Classic, Plus, Ultralight C), BLE Smart, NFC, HID iClass. Certificirana otpornost na požar 60 minuta.</t>
  </si>
  <si>
    <t>Dobava i isporuka - motorizirana brava sljedećih minimalnih tehničkih karakteristika: DIN EURO kompatibilnost, kućište i jezičak brave od čelika, dodatni jezičak (anti-card sustav) za sprječavanje provale, u kompletu s prihvatnikom i kućištem za prašinu. Bez potrebe za dodatnim bušenjima vrata. Detekcija provale, status otvoreno/zatvoreno, kompatibilno sa mehaničkim zatvaračem s funkcijom privatnosti. Anti-panik funkcija (kad su vrata zaključana, korištenje unutarnje kvakve otključava vrata i omogućava slobodan izlaz). Dostupno u razmaku od ruba vrata 55, 60 65 i 70 mm. Prednja ploča širine 20 i 24 mm, ovisno o tipu vrata. Stavka se naručuje u koordinaciji s dobavljačem vrata.</t>
  </si>
  <si>
    <t>Dobava i isporuka - prihvatnik za ugradnju na štok vrata.</t>
  </si>
  <si>
    <t>Dobava i isporuka - komunikacijski BLE primopredajnik sljedećih minimalnih tehničkih karakteristika: Kompatibilan sa svim specificiranim bravama i cilindrima. Komunikacija s bravama putem bežične radijske veze bazirane na protokolu Bluetooth Low Energy. 128-bitna AES enkripcija. Spajanje na LAN, napajanje putem protokola IEEE802.3af (PoE) i/ili putem zasebnog 12V napajača. Mogućnost upravljanja sa najmanje 6 vanjskih pomoćnih čvorišta. IP adresiranje. Detekcija sabotaže (neovlaštenog otvaranja kućišta). Domet bežične komunikacije: najmanje 10 metara. Potrošnja najviše 5 W (najviše 500 mA).</t>
  </si>
  <si>
    <t>Dobava i isporuka - dodatno čvorište za komunikaciju s bežičnim bravama sljedećih minimalnih tehničkih karakteristika: Kompatibilan sa svim specificiranim bravama i cilindrima. Komunikacija s bravama putem bežične radijske veze bazirane na protokolu Bluetooth Low Energy. 128-bitna AES enkripcija. Spajanje na LAN, napajanje sa BLE primopredajnika. Može upravljati sa najmanje 16 bežičnih brava. Ažuriranje firmwarea putem Ethernet veze. Domet bežične komunikacije: najmanje 10 metara.</t>
  </si>
  <si>
    <t>Dobava i isporuka - softver za upravljanje sustavom kontrole pristupa. Mora podržavati najmanje 4 milijuna korisnika, najmanje 64.000 vrata, 256 kalendara, 256 vremenskih perioda, 256 vremenskih zona. Kompatibilan sa MS-SQL Server bazom podataka. Spajanje na online brave putem TCP/IP protokola kroz enkriptirani protokol. Mogućnost kreiranja više operatora s različitim razinama ovlaštenja. Integriran modul za izdavanje pristupnih kartica posjetiteljima s automatskim datumom isteka važenja kartice. Mogućnost kodiranja kartice izravno putem zidnog čitača. Matrični prikaz skupina vrata i korisnika za intuitivnije planiranje. Podrška za softverske module za zaključavanja svih brava na objektu u slučaju nužde, ograničavanje ulaska u objekt na temelju broja osoba koji su već ušli, anti-pass back funkciju. Mogućnost upravljanja istim sustavom sa više radnih stanica. U licenci su uključena sva besplatna ažuriranja u budućnosti. Mogućnost dodavanja softverskih modula prema potrebi. Filtriranje zapisa događaja po korisniku, grupi ili vratima.</t>
  </si>
  <si>
    <t>Dobava i isporuka - softverski modul za konverziju Salto BLE bežičnih brava u online funkcionalnost. Količina se računa prema broju online brava u sustavu.</t>
  </si>
  <si>
    <t>Dobava i isporuka korisničke Mifare kartice za kontrolu pristupa, komplet od 50 kartica.</t>
  </si>
  <si>
    <t>Dobava i isporuka - prijenosni uređaj za programiranje brava. Služi za inicijalizaciju vrata, prijenos zapisa sa "offline" brava, ažuriranje profila i sata vrata, dijagnostiku, otvaranje u slučaju nužde, ažuriranje firmwarea brava. NFC komunikacija s bravama. Spajanje na računalo preko USB ili RS232. Sukladnost prema HRN EN 55022 i HRN EN 50082 ili jednakovrijedno ___________________</t>
  </si>
  <si>
    <t>Dobava i isporuka - enkoder pristupnih kartica sljedećih minimalnih tehničkih karakteristika: Kompatibilnost sa data-on-card, Bluetooth SMART (BLE), NFC. Kompatibilnost s tehnologijama kartica MIFARE® (DESFire EV2, Plus, Ultralight C, Classic - ISO/IEC 14443), HID ICLASS, Bluetooth SMART (BLE), NFC. Spajanje na računalo putem USB ili Etherneta.</t>
  </si>
  <si>
    <t>Dobava i isporuka vanjske modularne portafonske jedinice. 
- jedna fizička pozivna tipka za recepciju
- mehanička tipkovnica za unos šifre
- zvučnik snage 2 W
- napajanje 12V / 2A ili PoE
- aktivni izlaz 8-12V / 400 mA, relejni izlaz NO/NC 30V / 1A
- u kompletu s okvirom i kutijom za podžbuknu montažu
- varijanta nadžbukne ugradnje (nije uključeno u cijenu)
- dostupno u izvedbi brušenog aluminija ili crnoj boji
- spaja se na PoE mrežni preklopnik.</t>
  </si>
  <si>
    <t>Dobava i spajanje multimedijalnog IP telefona (služi kao unutarnja portafonska jedinica)
- kompatibilan s IP video interfonima 
- 4.3'' TFT LCD ekran, dualni 10/100M ethernet port, 
- crno ABS plastično kučište.</t>
  </si>
  <si>
    <t>Ugradnja bežične RFID brave na tvornički unaprijed pripremljena vrata.</t>
  </si>
  <si>
    <t>Montaža i spajanje komunikacijskog primopredajnika za bežične brave (gateway)</t>
  </si>
  <si>
    <t>Montaža i spajanje dodatnog čvorišta za komunikaciju s bežičnim bravama (node)</t>
  </si>
  <si>
    <t>Montaža i spajanje vanjske portafonske jedinice</t>
  </si>
  <si>
    <t>Montaža i spajanje unutarjne portafonske jedinice</t>
  </si>
  <si>
    <t>Instalacija i konfiguriranje centralne softverske aplikacije za upravljanje sustavom kontrole pristupa zajedno sa svim dodatnim licencama</t>
  </si>
  <si>
    <t>Konfiguriranje grupa vrata, pristupnih prava, vremenskih rasporeda za sva vrata na objektu</t>
  </si>
  <si>
    <t>Testiranje funkcionalnosti i puštanje u rad sustava kontrole pristupa</t>
  </si>
  <si>
    <t>Izrada korisničke dokumentacije koja se sastoji od potvrde i zapisnika o tehničkom prijemu sustava, korisničkih uputa, izjava o sukladnosti za ugrađenu opremu. Primopredaja dokumentacije i sustava investitoru.</t>
  </si>
  <si>
    <t>Obuka korisnika za rukovanje sustavom kontrole pristupa</t>
  </si>
  <si>
    <t>Izrada projekta izvedenog stanja sustava kontrole pristupa sukladno Zakonu o privatnoj zaštiti i Pravilniku o uvjetima i načinu provedbe tehničke zaštite, u 2 tiskana primjerka i 1 primjerku na digitalnom mediju.</t>
  </si>
  <si>
    <t>SUSTAV PROTUPROVALE</t>
  </si>
  <si>
    <t>Dobava i isporuka hibridne alarmne centrale, 8 zona na panelu, proširivo do 128 žičanih ili bežičnih zona (2-way long range), 8 particija, ugrađen PSTN komunikator, 1000 korisničkih šifri, 4 PGM izlaza na panelu, izlaz za sirenu. U kompletu metalno kućište i napajanje</t>
  </si>
  <si>
    <t>Dobava i isporuka akumulatorske baterije 12 VDC / 7 Ah</t>
  </si>
  <si>
    <t>Dobava i isporuka upravljačke LCD tipkovnice za hibridne alarmne centrale sa simbolima, ugrađen RFID čitač, podržava rad sa 128 zona i 8 particija, 5 funkcijskih tipki, FAP, ulazno/izlazna priključnica</t>
  </si>
  <si>
    <t xml:space="preserve">Dobava i isporuka upravljačke tipkovnice sljedećih minimalnih tehničkih karakteristika: 
- Touch-screen 4,3'' tipkovnica u bijeloj boji, spajanje na I-BUS. 
- Opremljena sa RFID proxy čitačem, detektorom temperature, mikrofonom, zvučnikom i USB priključnicom, chromo-termostat funkcijom i utorom za mikro-SD memorijsku karticu. </t>
  </si>
  <si>
    <t>Dobava i isporuka IP komunikatora sljedećih minimalnih tehničkih karakteristika:
- Spajanje na alarmnu centralu preko LAN/WAN mreže ili interneta
- Omogućava daljinsko programiranje i nadzor alarmne centrale
- Ugrađen web-server sa virtualnom tipkovnicom
- Dojava događaja na e-mail korisnika
- 128 -bitna AES enkripcija
- Smještaj SD memorijske kartice min. kapaciteta 1 Gb</t>
  </si>
  <si>
    <t>Dobava i isporuka modula žičanog zonskog proširenja za alarmne centrale, minimalno 8 zona</t>
  </si>
  <si>
    <t>Dobava i isporuka kombiniranog quad PIR detektora i detektora loma stakla, neosjetljiv na kućne ljubimce težine do 25 kg, domet 15 m, pokrivanje 90°, odvojeni NC alarmni kontakti, tamper</t>
  </si>
  <si>
    <t>Dobava i isporuka dualnog detektora pokreta sljedećih minimalnih tehničkih karakteristika:
- MW+PIR, domet 12m, kut detekcije 80°
- Antimasking funkcija
- Dvostruki piroelektički senzor
- X-band mikrovalni senzor
- Digitalna obrada signala
- Mogućnost premošćavanja LED alarma
- Digitalna kompenzacija temperature 
- Podešavanje osjetljivosti
- Zaštita od bijele svjetlosti
- Brojač alarmnog pulsa
- Antivandal zaštita
- AND/OR tehnologija
- Trostruka LED signalizacija</t>
  </si>
  <si>
    <t xml:space="preserve">Dobava i isporuka zidnog nosača detektora pokreta sljedećih minimalnih tehničkih karakteristika:
- plastična konstrukcija
- okretna glava za precizno namještanje </t>
  </si>
  <si>
    <t>Dobava i isporuka unutarnje sirene sljedećih minimalnih tehničkih karakteristika:
- Sirena sa bljeskalicom za unutarnju montažu bez mogućnosti samonapajanja
- IP zaštita - IP31
- Napajanje - 12Vdc
- Zvučni izlaz - 110 dB @ 1 m</t>
  </si>
  <si>
    <t>Dobava i isporuka samonapajajuće sirene za vanjsku ugradnju 103dB(A)@/3m. IP34. Dodatni terminali za aktivaciju i signaliranje greške, podešavanje parametara, LED bljeskalica. Uključena baterija 12 V / 2,4 Ah</t>
  </si>
  <si>
    <t>Dobava i isporuka izolatora signala i napajanja sabirnice sljedećih minimalnih tehničkih karakteristika:
- galvansko odvajanje napajanja i sabirnice podataka od ostatka sustava
- tamper zaštita
- adresabilna komponetna
- potrošnja maksimalno 130 mA
- izlazni napon 13,8 VDC
- izlazni struja minimalno 1A</t>
  </si>
  <si>
    <t>Dobava i isporuka - Inteligentni napajač sabirnice 13,8V@3A (60W) u metalnom kućištu u kojeg mogu stati dva akumulatora 12Vdc@7Ah, 3 x 1,35A max. izlazna terminala sa zaštitom od kratkog spoja, relejni i OC izlazi za signalizaciju greški i sabotaže. HRN EN50131-6 certifikat ili jednakovrijedan, Grade 3.</t>
  </si>
  <si>
    <t>Montaža i spajanje protuprovalne centrale, sve komplet</t>
  </si>
  <si>
    <t>Montaža i spajanje zonskog proširenja</t>
  </si>
  <si>
    <t>Montaža i spajanje protuprovalne tipkovnice</t>
  </si>
  <si>
    <t>Montaža i spajanje protuprovalnih sirena</t>
  </si>
  <si>
    <t>Montaža i spajanje dualnog detektora pokreta</t>
  </si>
  <si>
    <t>Montaža i spajanje izolatora sabirnice</t>
  </si>
  <si>
    <t>Montaža i spajanje dodatnog napajača</t>
  </si>
  <si>
    <t>Programiranje protuprovalne centrale</t>
  </si>
  <si>
    <t>Puštanje u rad i testiranje funkcionalnosti sustava protuprovale</t>
  </si>
  <si>
    <t>Izrada projekta izvedenog stanja sustava protuprovale sukladno Zakonu o privatnoj zaštiti i Pravilniku o uvjetima i načinu provedbe tehničke zaštite</t>
  </si>
  <si>
    <t>Obuka korisnika za rukovanje sustavom protuprovale</t>
  </si>
  <si>
    <t>Izrada korisničke dokumentacije koja se sastoji od potvrde i zapisnika o tehničkom prijemu sustava, korisničkih uputa, izjava o sukladnosti za ugrađenu opremu. Primopredaja dokumentacije (uključujući projekt izvedenog stanja) i sustava investitoru</t>
  </si>
  <si>
    <t>Dobava, isporuka, polaganje i uvlačenje alarmnog kabela 6AF22 6x0,22mm2.</t>
  </si>
  <si>
    <t>Dobava, isporuka, polaganje i uvlačenje signalnog kabela LiYCY-TP 4x1mm2</t>
  </si>
  <si>
    <t>Dobava, isporuka, polaganje i uvlačenje napajačkog kabela NYY-J 3x1,5mm2</t>
  </si>
  <si>
    <t>SOS SUSTAV ZA INVALIDE</t>
  </si>
  <si>
    <t>Dobava i isporuka - CENTRALNA JEDINICA C-TEC SigTEL 8 ili slično s istom namjenom
Centralna jedinica predstavlja centralnu točku sustava poziva osoba s invaliditetom. Osigurava komunikaciju, nadzor te napajanje pozivnih jedinica. 
Centralu karakterizira:
-	Komunikacija sa do 8 pozivnih jedinica
-	Proširivost putem interne mreže do 244 pozivne jedinice
-	Jednostavnost rukovanja
-	Sustav rezervnog napajanja ( 2 x 12 V / 7 Ah baterije)
-	Mogućnost spajanja sa SOS pozivima za invalidski WC
Tehničke karakteristike:
Napajanje : 230 V AC
-	Potrošnja: 500 mA
-	Interno napajanje: 19 – 28.5 V DC (27 V nazivno)
-	Broj linija: 16
-	Aux izlaz: 24 V DC
-	Prikaz: grafički 128 x 64 LCD + LED indikacija
-	Upravljanje: tipke za navigaciju te telefonska slušalica
-	Materijal: metal / plastika
-	IP zaštita: IP20</t>
  </si>
  <si>
    <t>Dobava i isporuka - POZIVNA JEDINICA C-TEC EVC302GS ili slično s istom namjenom
Pozivna jedinica nalazi se na mjestu predviđenom za evakuaciju osoba s invaliditetom.
Pozivnu jedinicu karakterizira:
-	Dvosmjerna komunikacija
-	Jednostavnost rukovanja
-	Dizajn od nehrđajućeg čelika; zelena boja kućišta radi bolje uočljivosti
-	Mogućnost spajanja induktivne petlje za osobe smanjene funkcije sluha
Tehničke karakteristike:
-	Napajanje : 11 V DC (dobiveno iz centrale)
-	Potrošnja: 3 mA u mirovanju, 25 mA u radu
-	Tranzistorski izlazi: 1
-	Prikaz: LED indikacija
-	Upravljanje: tipka za poziv, mikrofon i zvučnik
-	IP zaštita: IP20
-	Materijal: brušeni nehrđajući čelik
-	Okolišni uvjeti: -5 - +40°C, 95% vlažnost
-	Nadgradno kućište</t>
  </si>
  <si>
    <t>Dobava i isporuka - INDUKTIVNA PETLJA ZA OSOBE SMANJENE FUNKCIJE SLUHA 
Ugrađuje se u pozivnu jedinicu
U skladu s zahtjevima norme HRN EN 60118-4 ili jednakovrijedno ____________________</t>
  </si>
  <si>
    <t>Montaža i spajanje centralne jedinice</t>
  </si>
  <si>
    <t>Montaža i spajanje  pozivne jedinice</t>
  </si>
  <si>
    <t>Programiranje SOS komunikacijskog sustava</t>
  </si>
  <si>
    <t>Izrada pisanih uputstava</t>
  </si>
  <si>
    <t>Izrada dokumentacije izvedenog stanja</t>
  </si>
  <si>
    <t>Izdavanje atesta funkcionalnosti sustava</t>
  </si>
  <si>
    <t>Obuka korisnika za rad na sustavu</t>
  </si>
  <si>
    <t>Dobava, isporuka, polaganje i uvlačenje mrežnog kabela FTP Cat.6 E30/E90</t>
  </si>
  <si>
    <t>Dobava, isporuka, polaganje i uvlačenje kabela NHXH-0Z E90 4 x 1.5 mm2</t>
  </si>
  <si>
    <t>Dobava, isporuka i montaža kabelskih obujmica s očuvanjem funkcije u slučaju požara (E90)</t>
  </si>
  <si>
    <t>Dobava i ugradnja instalacijske CS cijevi za zaštitu kabela fi 25mm</t>
  </si>
  <si>
    <t>Isptivanje instalacije nakon polaganja</t>
  </si>
  <si>
    <t>ATESTI I DOKUMENTACIJA</t>
  </si>
  <si>
    <t>Kompletiranje dokumentacije i predaja investitoru u 3 kompleta:</t>
  </si>
  <si>
    <t>Atest ugrađene opreme i kabela</t>
  </si>
  <si>
    <t>Atest o izvršenom mjerenju otpora izolacije za sve vrste kabela od strane akreditirane pravne osobe koja nije sudjelovala u izvođenju</t>
  </si>
  <si>
    <t>Atest o izvršenom mjerenju otpora uzemljenja metalnih masa od strane akreditirane pravne osobe koja nije sudjelovala u izvođenju</t>
  </si>
  <si>
    <t>Atest o izvršenoj kontroli efikasnosti zaštite od ind.  napona dodira od strane akreditirane pravne osobe koja nije sudjelovala u izvođenju</t>
  </si>
  <si>
    <t>Atest o izvršenom mjerenju jakosti opće, sigurnosne i vanjske rasvjete od strane akreditirane pravne osobe koja nije sudjelovala u izvođenju</t>
  </si>
  <si>
    <t>Atest o izvršenom funkcionalnom ispitivanju od strane akreditirane pravne osobe koja nije sudjelovala u izvođenju</t>
  </si>
  <si>
    <t xml:space="preserve">Mjerenje informatičke instalacije sa izdavanjem pisanih protokola za svaki link pojedinačno (Cat.6) 
</t>
  </si>
  <si>
    <t>Mjerenje telefonske instalacije sa izdavanjem pisanih protokola za svaku paricu pojedinačno (Cat.3)</t>
  </si>
  <si>
    <t xml:space="preserve">Mjerenje antenske instalacije sa izdavanjem pisanih protokola za svaki izvod pojedinačno
</t>
  </si>
  <si>
    <t>Ispitni listovi razvodnih ormara od strane akreditirane pravne osobe koja nije sudjelovala u izvođenju</t>
  </si>
  <si>
    <t>Naputak za korištenje i održavanje ugrađenih sustava i opreme</t>
  </si>
  <si>
    <t>Izvješće o funkcionalnom ispitivanju</t>
  </si>
  <si>
    <t>Ukupno stavka G1.:</t>
  </si>
  <si>
    <t>Puštanje u pogon instalacije i izrada zapisnika o primopredaji</t>
  </si>
  <si>
    <t>Izrada projekta izvedenog stanja elektrotehničkih instalacija te predaja investitoru u 3 primjerka u pisanom obliku i 1 primjerak u elektroničkom obliku</t>
  </si>
  <si>
    <t>OSTALI RADOVI</t>
  </si>
  <si>
    <t>Provjera rada ugrađenog diesel agregata. Stavka u sebi uključuje kompletni servis od strane ovlaštenog servisera, popravak u slučaju potrebe, ugradnja svih potrošnih dijelova koji su nužni (ulje, svijećice, filteri itd.) za puni rad. Ugradnja dva puta kompletnog tanka diezel goriva. Prvi put za sve potrebne provjere a drugi put kad se dobije uporabna dozvola. Izdavanje certifikata o ispravnosti diezel agregata od strane ovlaštene tvrtke. Stavka uključuje i potrebne radove na automatici i komutaciji te zamjenu svih dijelova koje je potrebno zamijeniti ako ispitivanja to pokažu.</t>
  </si>
  <si>
    <t>Provjera svih postojećih elektroenergetskih i komunikacijskih kabela te spojeva. Provjera se radi s certificiranim instrumentom i to od strane neosvisne pravne osobe od izvođača. Provjeriti otpor izolacije svih položenih kabela te provjeriti ispravnost komunikacijskih kabela i njihovu propusnost.</t>
  </si>
  <si>
    <t>Provjera svih postojećih odvoda i prihvatne mreže sustava zaštite od munje. Izvršiti provjeru otpora uzemljenja na svakom odvodu i to s certificiranim instrumentom i to od strane neosvisne pravne osobe od izvođača. Izvršiti popravak mjernih spojeva u slučaju potrebe te njihova označavanja prema projektu. Izvršiti popravak prihvatne mreže i odvoda u slučaju potrebe. Stavka u sebi uključuje i materijal i rad u slučaju potrebe popravka.</t>
  </si>
  <si>
    <t>OPĆI UVJETI</t>
  </si>
  <si>
    <t>Opći uvjeti izvođenja radova</t>
  </si>
  <si>
    <t>U ovom troškovniku izložene cijene odnose se na jediničnu mjeru izvršenog rada. Prema tome, jedinične cijene obuhvaćaju sav rad, opremu, materijal, režiju gradilišta i uprave poduzeća, sva davanja te zaradu poduzeća. U cijene ulaze svi troškovi potrebni za izvedbu predmetnih radova uključujući dobavu potrebnih materijala, pomoćnim radovima, pomoćnim napravama i drugim sredstvima potrebnim za ispravnu izvedbu.
U stavkama su uračunati svi radovi potrebni za ispravno dovršenje predmetnih radova, na osnovi normi, propisa i priznatih pravila tehničke struke. 
Tako su u stavkama uračunati troškovi propisnog zbrinjavanja viška materijala, nabave gradiva, nadzorni, rukovodeći i drugi poslovi poduzeća, troškovi skela, oplata, alata, sprava i strojeva, svi sitni metalni i drugi dijelovi potrebni kod građenja, potrebna osiguranja tijekom radova, signali na građevini danju i noću, čuvanje, dovodi struje i sl, ukratko, sve što je posredno ili neposredno potrebno za izvršenje radova po projektu.</t>
  </si>
  <si>
    <t xml:space="preserve">Ponuđač je dužan izvršiti pregled budućeg gradilišta kako bi ponuđena cijena obuhvaćala sve troškove izvedbe radova. 
Ponuđač je dužan proučiti ponudbenu dokumentaciju te u slučaju nejasnoća ili grešaka dostaviti upit investitoru. 
Nakon dovršenja gradnje Izvoditelj će predati posve uređeno gradilište i okolinu građevine predstavniku Investitora uz prisutnost Projektanta. 
Obveza Izvoditelja je na propisan način zbrinuti višak materijala  što je obuhvaćeno jediničnim cijenama Troškovnika. 
Ta obveza također podrazumijeva pronalaženje lokacija odlagališta, izradu projekta njihova uređenja te pribavljanje pripadajućih suglasnosti nadležnih institucija, Nadzora, Glavnog projektanta i Investitora. </t>
  </si>
  <si>
    <t xml:space="preserve">Tip, proizvođač, artikl i drugo opreme koja se nudi i ugrađuje se kao što je navedeno u stavkama ili odgovarajući, tj. može biti i od drugog proizvođača, drugi tip ili broj artikla i slično, ali odgovarajućih karakteristika, kvalitete kao što je navedena ili bolje. 
Prije nabave i ugradbe predmeta potrebno je dobiti odobrenje nadzornog inženjera i naručioca radova. </t>
  </si>
  <si>
    <t>GLAVNI RAZVODNI ORMAR (-GRO)</t>
  </si>
  <si>
    <t>A.</t>
  </si>
  <si>
    <t>A.1.</t>
  </si>
  <si>
    <t>18.</t>
  </si>
  <si>
    <t>19.</t>
  </si>
  <si>
    <t>20.</t>
  </si>
  <si>
    <t>21.</t>
  </si>
  <si>
    <t>22.</t>
  </si>
  <si>
    <t>23.</t>
  </si>
  <si>
    <t>A.2.</t>
  </si>
  <si>
    <t>A.3.</t>
  </si>
  <si>
    <t>A.4.</t>
  </si>
  <si>
    <t>A.5.</t>
  </si>
  <si>
    <t>A.6.</t>
  </si>
  <si>
    <t>24.</t>
  </si>
  <si>
    <t>25.</t>
  </si>
  <si>
    <t>26.</t>
  </si>
  <si>
    <t>27.</t>
  </si>
  <si>
    <t>28.</t>
  </si>
  <si>
    <t>29.</t>
  </si>
  <si>
    <t>30.</t>
  </si>
  <si>
    <t>31.</t>
  </si>
  <si>
    <t>32.</t>
  </si>
  <si>
    <t>33.</t>
  </si>
  <si>
    <t>B.</t>
  </si>
  <si>
    <t>34.</t>
  </si>
  <si>
    <t>35.</t>
  </si>
  <si>
    <t>36.</t>
  </si>
  <si>
    <t>37.</t>
  </si>
  <si>
    <t>C.</t>
  </si>
  <si>
    <t>D.</t>
  </si>
  <si>
    <t>E.</t>
  </si>
  <si>
    <t>F.</t>
  </si>
  <si>
    <t>G.</t>
  </si>
  <si>
    <t>H.</t>
  </si>
  <si>
    <t>38.</t>
  </si>
  <si>
    <t>39.</t>
  </si>
  <si>
    <t>40.</t>
  </si>
  <si>
    <t>41.</t>
  </si>
  <si>
    <t>42.</t>
  </si>
  <si>
    <t>43.</t>
  </si>
  <si>
    <t>44.</t>
  </si>
  <si>
    <t>45.</t>
  </si>
  <si>
    <t>46.</t>
  </si>
  <si>
    <t>47.</t>
  </si>
  <si>
    <t>48.</t>
  </si>
  <si>
    <t>49.</t>
  </si>
  <si>
    <t>50.</t>
  </si>
  <si>
    <t>51.</t>
  </si>
  <si>
    <t>52.</t>
  </si>
  <si>
    <t>I.</t>
  </si>
  <si>
    <t>J.</t>
  </si>
  <si>
    <t>K.</t>
  </si>
  <si>
    <t>L.</t>
  </si>
  <si>
    <t>M.</t>
  </si>
  <si>
    <t>N.</t>
  </si>
  <si>
    <t>REKAPITULACIJA ELEKTROTEHNIČKIH RADOVA</t>
  </si>
  <si>
    <t>B</t>
  </si>
  <si>
    <t>C</t>
  </si>
  <si>
    <t>D</t>
  </si>
  <si>
    <t>E</t>
  </si>
  <si>
    <t>F</t>
  </si>
  <si>
    <t>G</t>
  </si>
  <si>
    <t>H</t>
  </si>
  <si>
    <t>I</t>
  </si>
  <si>
    <t>J</t>
  </si>
  <si>
    <t>K</t>
  </si>
  <si>
    <t>L</t>
  </si>
  <si>
    <t>M</t>
  </si>
  <si>
    <t>N</t>
  </si>
  <si>
    <t>A</t>
  </si>
  <si>
    <t>UKUPNO BEZ PDV-a:</t>
  </si>
  <si>
    <t>VODOVOD I KANALIZACIJA UKUPNO (EUR):</t>
  </si>
  <si>
    <t>Napomena:</t>
  </si>
  <si>
    <t>Cijena za svaku točku ovog troškovnika podrazumijeva dobavu, montažu, spajanje, te dovođenje u stanje potpune funkcionalnosti, ukoliko nije predviđeno posebnom stavkom.</t>
  </si>
  <si>
    <t>Ukoliko je za izvođenje pojedinih radova potrebna izrada radioničkih nacrta, podrazumijeva se da su troškovi njene izrade ukalkulirani stavkama troškovnika za te radove.</t>
  </si>
  <si>
    <t>U cijenu stavke obavezno uključiti i rad u otežanim uvjetima: noćni rad, sprečavanje širenja prašine i otpada, prijevoz materijala i otpada kroz završen i funkcionalan prostor, zaštita površina po kojima se vrši transport materijala i opreme.</t>
  </si>
  <si>
    <t>Davanjem ponude smatra se da je ponuđač, na što ima pravo, pregledao cjelokupnu projektnu dokumentaciju (nacrtni i tekstualni dio) čiji je ovaj troškovnik dio.</t>
  </si>
  <si>
    <t>Dodatne napomene:</t>
  </si>
  <si>
    <t xml:space="preserve">Izvođač radova, prije narudžbe materijala i opreme, dužan je iskontrolirati količine. Višak materijala zbog krivih količina se neće priznavati. </t>
  </si>
  <si>
    <t>Davanjem ponude smatra se da je ponuđač, na što ima pravo, pregledao cjelokupnu projektnu dokumentaciju (nacrtni i tekstualni dio) te napravio obilazak građevine.</t>
  </si>
  <si>
    <t>PLIN</t>
  </si>
  <si>
    <t>Dobava i ugradnja plinske mjerno redukcione stanice izvedbe u limenom ormariću koja se sastoji od :</t>
  </si>
  <si>
    <t>ormarić dimenzija: 1500 x 1000 x 450 mm, izrađen crnog čeličnog lima, antikorozivo zaštićen i oličen lakom, komplet sa vratašcima sa bravom i otvorima za ventilaciju sa konzolama i nosačima</t>
  </si>
  <si>
    <t>čelična plinska bešavna cijev DN 65</t>
  </si>
  <si>
    <t>čelična plinska bešavna cijev DN 50</t>
  </si>
  <si>
    <t>čelična plinska bešavna cijev DN 40</t>
  </si>
  <si>
    <t xml:space="preserve">cijevni luk NO 50, 90° </t>
  </si>
  <si>
    <t xml:space="preserve">cijevni luk NO 40, 90° </t>
  </si>
  <si>
    <t>čelična cijevna redukcija NO 25/ 40</t>
  </si>
  <si>
    <t>čelična cijevna redukcija NO 25/ 65</t>
  </si>
  <si>
    <t>čelična cijevna redukcija NO 50/ 60</t>
  </si>
  <si>
    <t xml:space="preserve">plinski ventil NO 50, NP 16,prirubnički komplet sa kontraprirubnicama
brtvama i vijcima
</t>
  </si>
  <si>
    <t>odvajač nečistoća NO 40, NP 16, prirubnički komplet sa kontraprirubnicama
brtvama i vijcima</t>
  </si>
  <si>
    <t>regulator tlaka plina za Vmax=65 m3/h plina, pul = 1-3 bara nadpritiska,               pizl = 35-100 mbara kao tip 133-4-72, DN25 u kompl. sa sigurnosnim zapornim ventilom, kontraprirubnicama, brtvama i vijcima.</t>
  </si>
  <si>
    <t xml:space="preserve">dobava i ugradnja plinskog mjerila sa rotacijskim klipovima G40, DN 50, vatrootporni u izvedbi s temperaturnim i volumnim korektorom
sa spojnim koljenima, nosačima i držačima, te spojnim materijalom, Potrebno je uz plinomjer ugraditi modul za radijsko daljinsko očitavanje, ugradba za sveukupno mjerenje potrošnje na objektu </t>
  </si>
  <si>
    <t>manometar kompl sa manometarskom slavinom 0-6 bara</t>
  </si>
  <si>
    <t xml:space="preserve">manometar kompl sa manometarskom slavinom  0-160  mbara </t>
  </si>
  <si>
    <t>plinska kuglasta slavina, DN15 ispitana na nepropusnost  NP 16, kompl sa spojnim materijalom</t>
  </si>
  <si>
    <t>stavka A 1.</t>
  </si>
  <si>
    <t>komplet</t>
  </si>
  <si>
    <t>Dobava i ugradnja natpisnih pločica upozorenja na plinskoj mjerno regulacijskoj stanica</t>
  </si>
  <si>
    <t>Čišćenje, odzračivanje i puštanje rad te probni pogon  plinske mjerno regulacijske stanice</t>
  </si>
  <si>
    <t>Dobava i ugradnja plinske kuglaste slavine, ispitane na nepropusnost,  kompl sa kontraprirubnicama i prirubnicama, te spojnim materijalom.</t>
  </si>
  <si>
    <t>DN50</t>
  </si>
  <si>
    <t>Dobava i montaža čelične bešavne cijevi prema položene izvan zida i ispitane na nepropusnost sa svim potrebnim materijalom za spajanje i pričvršćenje ali bez građevinskih radova oko bušenja i uspostave zida u prvobitno stanje. Uz cijevi isporučiti i odgovarajuće hamburške lukove za cijevi, prirubnice i vijke i proturne cijevi.</t>
  </si>
  <si>
    <t>DN80</t>
  </si>
  <si>
    <t>DN65</t>
  </si>
  <si>
    <t>DN40</t>
  </si>
  <si>
    <t>DN32</t>
  </si>
  <si>
    <t>DN25</t>
  </si>
  <si>
    <t>DN20</t>
  </si>
  <si>
    <t xml:space="preserve">Dobava i ugradnja plinskog  elektromotornog ventila, ispitani na nepropusnost,  kompl sa kontraprirubnicama i prirubnicama, te spojnim materijalom, kompl sa spojem na krilne sklopke u  odsisnim kanalima odsisnih napa
</t>
  </si>
  <si>
    <t>kompl</t>
  </si>
  <si>
    <t>Dobava i montaža nosača opreme i cjevovoda izrađenih od čeličnih profila.</t>
  </si>
  <si>
    <t>Ličenje slobodno položenog plinovoda sa lak žutom bojom uz predhodno čišćenje od rđe i temeljni premaz.</t>
  </si>
  <si>
    <t xml:space="preserve">Nabava, doprema i ugradnja sitnog pomoćnog i montažnog materijala i pribora (elektrode za zavarivanje, kisik, acetilen, brtve, holenderi, poluholenderi, pocinčani vijci i matice, tiplovi, proturne cijevi, obujmice, tuljci za izolaciju vijaka i matica kod spajanja fazona iz različitih metalnih materijala i ostala standardna roba potrebna za ugradbu). </t>
  </si>
  <si>
    <t>Izvođenje spoja razvoda plina na plinske bojlere.</t>
  </si>
  <si>
    <t xml:space="preserve">Izvođenje spoja razvoda plina na priključak plinskih trošila u kuhinji I spoj plinske sušare rublja
</t>
  </si>
  <si>
    <t>Ispitivanje dimovoda od strane ovlaštenog dimnjačara, te izdavanje zaspinika.</t>
  </si>
  <si>
    <t>Ispitivanje funkcionalnosti rada plinskog elektromagnetnog ventila i krilne sklopke od ovlaštene ustanove s izdavanjem zapisnika.</t>
  </si>
  <si>
    <t>Strojno bušenje zidova za prolaz plinske instalacije.</t>
  </si>
  <si>
    <t>Ø140 mm</t>
  </si>
  <si>
    <t>Ø80 mm</t>
  </si>
  <si>
    <t>Ukupno:</t>
  </si>
  <si>
    <t>KOTLOVNICA</t>
  </si>
  <si>
    <t>Plinski kondenzacijski cirkulacijski uređaj
- Dodatni pribor: eksterna cirkulacijska crpka (klasa A), kaskadni pribor (do 720 kW), elektronska dimovodna zaklopka s kontrolnim modulom (VR 40), pločasti izmjenjivač te izolacija izmjenjivača s priključcima.
Područje nazivnog toplinskog učinka (P) kod 50/30 °C: 24,7 – 123,4 kW
Područje nazivnog toplinskog učinka (P) kod 60/40 °C: 24,0 – 120,0 kW
Maksimalno toplinsko opterećenje kod pogona grijanja: 114,3 kW
Najveće toplinsko opterećenje prilikom zagrijavanja spremnika PTV: 114,3 kW</t>
  </si>
  <si>
    <t>Minimalno toplinsko opterećenje: 22,9 kW
Maksimalna temperatura polaznog voda (tvornička postavka 75 °C): 85 °C
Područje podešavanja maksimalne temperature polaznog voda: 30 - 85 °C
Dopušteni ukupni tlak u sustavu: 6 bar
Nominalni volumni protok (kod ΔT=23 K): 4485 l/h
Približna količina kondenzata pri pogonu grijanja 40/30 °C: 19,2 l/h
Plinski priključak na strani uređaja: R 1
Priključci polaznog i povratnog voda na strani uređaja: G 1 1/4"
Potrošnja plina pri 15 °C i 1013 mbar, G20: 12,1 m³/h</t>
  </si>
  <si>
    <t xml:space="preserve">Min./maks. temperatura dimnih plinova: 40/85 °C
Priključak za dovod zraka/odvod dimnih plinova: 110/160 mm
Klasa NOx: 5
Emisija NOx: ≤ 50 mg/kW*h
Emisija CO: ≤ 30 mg/kW*h
Dimenzije uređaja (Š x V x D): 480 x 960 x 603 mm
</t>
  </si>
  <si>
    <t>Približna težina praznog uređaja bez ugrađene crpke: 90 kg
Električni priključak: 230 V / 50 Hz
Ugrađeni osigurač (tromi): 4 A
Min. potrošnja el. energije: 18 W
Maks. potrošnja el. energije: 160 W
Potrošnja el. energije, stanje mirovanja: &amp;lt; 2 W
Stupanj zaštite: IP X4 D
Razred energetske učinkovitosti na grijanju (A+++ do D): A</t>
  </si>
  <si>
    <t>Magnetni hvatač nečistoća 5/4" za ugradnju kod svakog plinskog bojlera.</t>
  </si>
  <si>
    <t>Plinski ventil ravni Rp 1" sa protupožarnom zaštitom</t>
  </si>
  <si>
    <t>Ventili polaznog i povratnog voda za uređaje od 80 do 120 kW</t>
  </si>
  <si>
    <t xml:space="preserve">Izolacija za priključni set </t>
  </si>
  <si>
    <t>Visokoefikasna cirkulacijska crpka 100-120 kW, sa izolacijom</t>
  </si>
  <si>
    <t>Osnovni priključni set za kaskadno spajanje dva uređaja, jedan pored drugog ø 160:</t>
  </si>
  <si>
    <t>- 2x dimovodni priključak ø 110 mm</t>
  </si>
  <si>
    <t>- 1x završna kapa sa revizijskim otvorom i sifonom za odvod kondenzata</t>
  </si>
  <si>
    <t>- 2x koljeno ø 110 mm sa revizijskim otvorom</t>
  </si>
  <si>
    <t>- 2x produžetak 0,5 m, ø 110 mm</t>
  </si>
  <si>
    <t>Nepovratna dimovodna zaklopka ø 110 mm, za uređaje 80 do 120 kW</t>
  </si>
  <si>
    <t>Završni element kod krovnog provođenja ø 160/225 mm</t>
  </si>
  <si>
    <t>Okomiti krovni provodnik, koncentrično ø 160/225 mm PP/legirani čelik</t>
  </si>
  <si>
    <t>Obujmica dimovoda za ravni krov ø 225</t>
  </si>
  <si>
    <t>Produžetak 2,0 m, ø 160 mm</t>
  </si>
  <si>
    <t>Obujmice 160 mm, 5 kom.</t>
  </si>
  <si>
    <t>Revizijski T-komad ø 160 mm</t>
  </si>
  <si>
    <t>Sifon R1"</t>
  </si>
  <si>
    <t xml:space="preserve">kom. </t>
  </si>
  <si>
    <t>Sigurnosni ventil 1", 6 bara</t>
  </si>
  <si>
    <t>Pločasti izmjenivač topline do 240 kW
Priključak: DN 65
Tip prirubnice: PN6</t>
  </si>
  <si>
    <t>Izolacija za izmjenjivač topline</t>
  </si>
  <si>
    <t>Izolacija za priključne cijevi za izmjenjivače topline</t>
  </si>
  <si>
    <t xml:space="preserve">Multifunkcionalni atmosferski regulator s regulacijom temperature u polaznom vodu jednog direktnog kruga grijanja te s mogučnošću hidrauličkog proširivanja
Mogućnosti korištenja pribora za hidrauličko proširenje
Dimenzionirani napon 9 … 24 V istosmjerno
Stupanj zaprljanosti 2
Dimenzionirana struja; 50 mA
Presjek priključnih vodova 0,75 … 1,5 mm²
Stupanj zaštite IP 20
Klasa zaštite III
Temperatura za provjeru kugličnog pritiska 75 ℃
Maks. dopuštena temperatura okoline 0 … 60 ℃
Akt. vlaž. zraka u prostoru 35 … 95 %
</t>
  </si>
  <si>
    <t xml:space="preserve">Modul za hidrauličko proširivanje regulatora. eBUS povezivanje, mogućnost hidrauličkog proširivanja do tri miješajuća kruga s trosmjernim ventilom te do maksimalno dva kolektorska polja ovisno o konfiguraciji sustava. 
Programiranje parametara krugova preko centralnog regulatora ili preko sobnog korektora (2 kom). Modulu treba osigurati vlastito napajanje 230 V.
Opseg isporuke:
- modul
- osjetnik (4 komada)
- osjetnik kolektorskog polja (1 komad)
Maks. Pogonski napon 230 V
Ukupna struja ≤ 4 A
Maks.niski napon 24 V 
Sigurnosni niski napon (ELV) 24 V
Stupanj zaštite IP 20
Klasa zaštite I
Stupanj zaprljanosti 2
Temperatura okoline 0…60 ºC
Relativna vlažnost zraka 29…95 %
</t>
  </si>
  <si>
    <t>Modul za kaskadno spajanje uređaja s eBUS elektronskom pločom.  Nakon drugog uređaja potreban je po jedan modul po svakom daljnjem uređaju.</t>
  </si>
  <si>
    <t>Ekspanzijska posuda za grijanje 25 litara za ugradnju kod svakog zidnog kondenzacijskog bojlera.</t>
  </si>
  <si>
    <t>Okomito stojeći spremnik 1500 litara za instalacije sa zagrijavanjem pitke vode u sustavu za punjenje spremnika. Za temperature pitke vode do 95°C i
 pogonski pretlak sa strane pitke vode do 10 bar. Spremnik od čelika
 zaštićen od korozije pocakljenjem.
 Dodatna katodna zaštita magnezijskom zaštitnom anodom.
 Spremnik je sa svih strana toplinski izoliran mekanom pjenom, a izvana prevučen plastikom.</t>
  </si>
  <si>
    <t>NAPOMENA: spremnik se nalazi u kotlovnici, te nuditi samo njegovu ugradnju, magnezijsku zaštitnu anodu, te toplinsku izolaciju mineralnom vunom 10cm + oblaganje Al limom.</t>
  </si>
  <si>
    <t>Visokotlačna membranska ekspanziona posuda za grijanje volumena 200 litara komplet sa sigurnosnim ventilom DN 20,  Po = 5 bara</t>
  </si>
  <si>
    <t>Slavina za punjenje i pražnjenje kompl sa spojnim materijalom, R 15</t>
  </si>
  <si>
    <t>Termometar cijevni 0-120 oC kompl sa spojnim materijalom</t>
  </si>
  <si>
    <t>Manometar kompl sa manometarskom slavinom  0-12 bara</t>
  </si>
  <si>
    <t>Razdjeljivač i sabirnik izrađeni od bešavne čel. cijevi NO 150, duljine 1500 mm sa 5 priključka, komplet sa nogicama i držačima Razdjeljivač se izrađuje na osnovi posebne radioničke dokumentacije uključene u stavku, za radni tlak 3 bara i temp. 100 oC.</t>
  </si>
  <si>
    <t>Ionski omekšivač vode, automatski, kompl sa spojnim materijalom i internim cjevovodom
srednji protok : 1 m3/h
ciklički kapacitet : 3 m3/h</t>
  </si>
  <si>
    <t>Cirkulacijska pumpa – radijatorsko grijanje, elektronski regulirana (dp), dupla pumpa komplet sa slijepim prirubnicama za demont. motora te sa spojnim materijalom
Gw = 1,2 m3/h,  dp = 45 kPa</t>
  </si>
  <si>
    <t>Cirkulacijska pumpa – ventilacione komore, elektronski regulirana dupla pumpa komplet sa slijepim prirubnicama za demont. motora te sa spojnim materijalom
Gw = 2,6 m3/h,  dp = 45 kPa</t>
  </si>
  <si>
    <t>Cirkulacijska pumpa – ventilacioni konvektori, elektronski regulirana (dp), dupla pumpa komplet sa slijepim prirubnicama za demont. motora te sa spojnim materijalom
Gw = 6,7 m3/h,  dp = 45 kPa</t>
  </si>
  <si>
    <t>Cirkulaciona pumpa – bojler PTV, elektronski regulirana (dp), dupla pumpa komplet sa slijepim prirubnicama za demont. motora te sa spojnim materijalom
Gw = 2,4 m3/h,  dp = 45 kPa</t>
  </si>
  <si>
    <t>Cirkulacijska pumpa – recirkulacija  PTV, trobrzinska, sa brončanim kučištem kompl sa spojnim materijalom
Gw = 0,5 m3/h,  dp = 25 kPa</t>
  </si>
  <si>
    <t>Kuglasta slavina NP 6, navojna ili prirubnička s protuprirubnicama,  komplet sa spojnim materijalom</t>
  </si>
  <si>
    <t>DN 40</t>
  </si>
  <si>
    <t>DN 32</t>
  </si>
  <si>
    <t>DN 25</t>
  </si>
  <si>
    <t>DN 15</t>
  </si>
  <si>
    <t>Ventil za balansiranje NP 6, komplet sa materijalom za spajanje sa priključcima za regulaciju te prvim balansiranjem.</t>
  </si>
  <si>
    <t>Nepovratni ventil NP 6 komplet sa spojnim materijalom</t>
  </si>
  <si>
    <t>DN 20</t>
  </si>
  <si>
    <t>Odzračni lončić volumena 2 l komplet sa odzračnom cijevi 
NO 15 duljine 12 m te odzračnim ventilom R 15</t>
  </si>
  <si>
    <t>Polipropilenske cijevi za grijanje i hlađenje komplet sa fazonskim komadima sa toplinskom izolacijom s parnom branom debljine 19mm.</t>
  </si>
  <si>
    <t>DN15</t>
  </si>
  <si>
    <t>Konzole, ovjes, nosači, izrađeni od čeličnih pocinčanih profila.</t>
  </si>
  <si>
    <t>Pocinčane čelične cijevi (potrošna voda) komplet sa koljenima i fazonskim komadima, sa spojnim materijalom</t>
  </si>
  <si>
    <t>Troputni miješajući elektromotorni regulacioni ventil.
Dimenzije :</t>
  </si>
  <si>
    <t xml:space="preserve">Dobava i montaža fiksne rešetke za montažu u zid kompl sa spojnim materijalom kao AFŽV dimenzije: </t>
  </si>
  <si>
    <t>800x500 mm</t>
  </si>
  <si>
    <t>700x300 mm</t>
  </si>
  <si>
    <t xml:space="preserve">Izolacija cijevi i razdjeljivača staklenom vunom debljine 50 mm u oblozi od al.lima debljine 0,55 mm komplet sa čišćenjem cijevi te dvostrukim temeljnim premazom
dobava i ugradnja </t>
  </si>
  <si>
    <t>Dobava i ugradnja ekspanzijske pumpe za PTV volumena 140 litara.</t>
  </si>
  <si>
    <t>Dobava i ugradnja sigurnosnog ventila za PTV tlak 7 bar.</t>
  </si>
  <si>
    <t>Prenosni aparat za gašenje požara sa suhim prahom S 9</t>
  </si>
  <si>
    <t>Prenosni aparat za gašenje požara CO2- 5</t>
  </si>
  <si>
    <t>Dobava i ugradnja elektro ormara za automatsku regulaciju rada mješajućih ventila, pumpi, rashladnika, pumpi i izmjenjivača. Uključivo materijal i rad, temperaturni osjetnici, spajanje elemenata automatske regulacije.</t>
  </si>
  <si>
    <t>Izrada radioničke dokumentacije za nestandardnu opremu uključivo proračun čvrstoće te predaju u dva primjerka uz svaki komad opreme izrađen na osnovi radioničke dokumentacije</t>
  </si>
  <si>
    <t>Dobava i montaža sheme postrojenja i uputstva za rad - uokvireno i postavljeno na zid kotlovnice - 2 kom uputstava predati investitoru.</t>
  </si>
  <si>
    <t xml:space="preserve">Ispitivanje kotlovnice vezano za zaštitu na radu od strane ovlaštene tvrtke. </t>
  </si>
  <si>
    <t>Ø60 mm</t>
  </si>
  <si>
    <t>Ø40 mm</t>
  </si>
  <si>
    <t>HLAĐENJE</t>
  </si>
  <si>
    <t>Paketni rashladni agregat tihe izvedbe (SL) sa zrakom hlađenim kondenzatorom, integriranim hidrauličkim modulom, aksijalnim ventilatorima te scroll kompresorima, slijedećih tehničkih karakteristika:
 minimalni rashladni kapacitet 152 kW
 rashladna tvar  R-32
 temperatura mediaj   7/12 oC
 temperatura okoline 35 oC
 max apsorbirana snaga uređaja   61,9 kW
 broj kompresora   n = 4
 broj rashaldnih krugova  n = 2
 eksterni pad tlaka pumpe   170 kPA
 broj stupnjeva regulacije  4
 protok vode 7,21 l/s
 Maksimalni dozvoljeni zvučni tlak 65,5 dB(A)
 (na 1 m udaljenosti)</t>
  </si>
  <si>
    <t>Rashladni agregat tihe izvedbe, isporučuje se u kompletu sa elektroormarom, kompletnim elementima automatske regulacije za mikroprocesorsku kontrolu rada, glavnom sklopkom, pripadajućim osiguračima, izoliranim kompresorima, 
zaštitom od opterećenja kompresora, regulacijom tlaka kondenzacije, ventilatorima sa niskom razinom buke, hidrauličkim modulom, expanzijskim ventilom, 
diferencijalnim presostatom, odzračnim ventilom, daljinskim upravljačem sa mogućnošću podešavanja svih parametara uređaja, antivibracijskim gumenim 
podloškama, internim ožičenjem, te svim ostalim elementima za funkcionalan pogon nakon spajanja na cijevni razvod te elektro priključak.</t>
  </si>
  <si>
    <t>Puštanje u rad rashladnika vode od strane ovlaštenog servisera, izdavanje atesta, jamstava i uputa za rukovanje na hrvatskom jeziku.</t>
  </si>
  <si>
    <t>Projektna i ostala dokumentacija neophodna za predviđenu opremu u stavci 2.1   izrađena od proizvođača koja se sastoji od  izrade potrebnih crteža opreme, impulsnih shema automatske regulacije s kompletnim opisom rada jednopolnih i strujnih elektro shema te ostalih dokumenata (potrebni atest i sl.)
Navedenu dokumentaciju a prije izrade opreme proizvođač je dužan ovjeriti kod projektanta.</t>
  </si>
  <si>
    <t>Lijevano željezni ventil NP 6, komplet sa kontraprirubnicama, brtvama i vijcima, kompl sa izolacijom debljine 12 mm, sa parnom branom, sve u izolaciji od al lima debljine 0,55 mm sa brtvljenim spojevima</t>
  </si>
  <si>
    <t>DN100</t>
  </si>
  <si>
    <t>Antivibracioni priključak rashladnika kompl sa kontraprirubnicama brtvama i vijcima, NO 100</t>
  </si>
  <si>
    <t>Odvajač nečistoća NP 6, komplet sa kontraprirubnicama brtvama i vijcima, kompl sa izolacijom debljine 12 mm, sa parnom branom kao Armaflex ili odg. sve u izolaciji od al lima debljine 0,55 mm sa brtvljenim spojevima</t>
  </si>
  <si>
    <t>Izmjenjivač topline za hlađenje rashladne snage 150kW, toplinski izoliran.</t>
  </si>
  <si>
    <t>Cirkulacijska pumpa – ventilacioni konvektori, elektronski regulirana (dp), dupla pumpa komplet sa slijepim prirubnicama za demont. motora te sa spojnim materijalom
Gw = 26 m3/h,  dp = 80 kPa</t>
  </si>
  <si>
    <t>Visokotlačna membranska ekspanziona posuda za hlađenje volumena 200 litara komplet sa sigurnosnim ventilom DN 20,  Po = 5 bara</t>
  </si>
  <si>
    <t>Sigurnosni ventil DN32, 6 bar.</t>
  </si>
  <si>
    <t>Slavina za punjenje i pražnjenje R 20</t>
  </si>
  <si>
    <t>Termometar cijevni 0-60 oC</t>
  </si>
  <si>
    <t>Manometar sa man. Slavinom 0-6 bara</t>
  </si>
  <si>
    <t>Automatski odzračni lončić  R 15 kompl sa izolacijom debljine 19 mm, sa parnom branom.</t>
  </si>
  <si>
    <t>Crne čelične bešavne cijevi komplet sa cijevnim koljenima (razvod rashladnog medija) komplet sa izolacijom 19 mm sa parnom branom za hladne vodove, te čišćenjem i temeljnim ličenjem sve u izolaciji od al lima debljine 0,55 mm
sa brtvljenim spojevima</t>
  </si>
  <si>
    <t>Predizolirana crna čelična cijev, bešavna, izolirana krutom poliuretanskom pjenom u oblozi od polietilenske cijevi, dimenzije :
cijev NO 100, omotač promjera 180 mm
 - razvod hladne vode 7/12 oC</t>
  </si>
  <si>
    <t>jednakovrijedan proizvod:</t>
  </si>
  <si>
    <t>Predizolirani cijevni lukovi (90 o) karakteristika kao cijevi u stavci 3.16.</t>
  </si>
  <si>
    <t>Čvrsta točka za montažu na prolazu kroz temeljni zid za predizolirane cijevi</t>
  </si>
  <si>
    <t>Materijal za izolaciju spojeva nakon montaže i ispitivanja</t>
  </si>
  <si>
    <t>Građevinski radovi :</t>
  </si>
  <si>
    <t xml:space="preserve">a/ Iskop zemlje III kategorije, strojno, na mjestima križanja sa ostalim instalacijama - ručni iskop, za rov širine 1,2 m, dubine 1 m, sa proširenjima na mjestima 
zavarivanja u rovu, sa podupiranjem i zaštitom od zarušavanja te eventualnim crpljenjem vode
</t>
  </si>
  <si>
    <t>b/Dobava i ugradnja pijeska - piješčana posteljica za cijevi, debljine sloja 10 cm, sa strojnim nabijanjem do potrebne zbijenosti</t>
  </si>
  <si>
    <t>c/Dobava i ugradnja pijeska - zasipavanje cijevi - uz ručno nabijanje visine do 10 cm iznad tjemene cijevi</t>
  </si>
  <si>
    <t>d/Dobava i ugradnja hrastovih gredica dimenzije 5x5 cm duljine 1 m za postavu ispod cijevi - niveliranje</t>
  </si>
  <si>
    <t>f/Zatrpavanje rova zemljom iz iskopa uz ručno i strojno nabijanje</t>
  </si>
  <si>
    <t>g/Odvoz viška iskopane zemlje na deponiju, količina povečana - rastresenost zemlje - za 20 %</t>
  </si>
  <si>
    <t xml:space="preserve">Sitni potrošni materijal potreban za montažu navedene opreme i materijala, komplet sa nosačima i ovjesom  cijevi od čel. profila </t>
  </si>
  <si>
    <t>Montaža nevedene opreme i materijala do pune pogonske gotovosti uključivo hladne i radne probe,probni rad te balansiranje sistema.
Komplet sa troškom dizalice za podizanje rashladnika vode na krovnu ploču građevine potrebno isporučiti svu potrebnu dokumentaciju vezanu na ispitivanje sistema i njegove funkcionalnosti (po ovlaštenoj organizaciji) te dokumente potrebna za tehn. pregled</t>
  </si>
  <si>
    <t>Dobava i punjenje instalacije mješavinom voda glikol za -30 oC.
Prije narudžbe odrediti točan volumen.</t>
  </si>
  <si>
    <t>l</t>
  </si>
  <si>
    <t>RADIJATORSKO GRIJANJE</t>
  </si>
  <si>
    <t>Aluminijski člankasti radijator, komplet sa konzolama, pričvrsnicama, odzračnim pipcem i ispustom u boji prema izboru investitora</t>
  </si>
  <si>
    <t>500/80</t>
  </si>
  <si>
    <t>čl.</t>
  </si>
  <si>
    <t>Radijatorski reg. ventil  kompl sa spojnim materijalom, za dvocijevno grijanje, dimenzije RV 15, sa termostatskom glavom.</t>
  </si>
  <si>
    <t>RV15</t>
  </si>
  <si>
    <t>Radijatorska prigušnica komplet sa spojnim materijalom te prelaznim komadima</t>
  </si>
  <si>
    <t>RP15</t>
  </si>
  <si>
    <t>Slavina za punjenje i pražnjenje R 15</t>
  </si>
  <si>
    <t>Konzola za al. radijatore</t>
  </si>
  <si>
    <t>Pričvrsnica za al. radijatore</t>
  </si>
  <si>
    <t>Slijepi čepovi i redukcije za al. radijatore</t>
  </si>
  <si>
    <t>Automatski odzračni lončić R 15 kompl sa spojnim materijalom</t>
  </si>
  <si>
    <t>VENTILACIONI KOVEKTORI</t>
  </si>
  <si>
    <t xml:space="preserve">Ventilokonvektor kazetne izvedbe namjenjen za dvocijevni sustav, kazetne izvedbe za ugradnju u standardni raster spuštenog stropa. Uređaj je u kompletu opremljen 
 izmjenjivačem topline – 1 kom, 
 izoliranom tavom za skupljanje kondenzata 
 i filterom klase EU 4, integriranom pumpicom za odvod 
 kondenzata,  sljedećih tehničkih karakteristika:
 temp medija : 7/12 oC, 70/50 oC
 nivo zvučnog tlaka = 32 dB(A)
 visina kazete : 255 mm
NAPOMENA: VENTILOKONVEKTORI SU UGRAĐENI NA LOKACIJI I NE NUDITI DOBAVU I UGRADNJU.
</t>
  </si>
  <si>
    <t>Q hl = 4,5 kW (u srednjoj brzini)
Q gr =3,5 kW (u srednjoj brzini)
1 kom 3-putni+bypas on of ventilom
 Komplet sa kuglastom slavinom R 20 
 Radiajtorskom prigušnicom RP 20 
 Fleksibilnim priključkom :R 20, 300 mm ... kom 2
NAPOMENA: U OVOJ STAVCI NUDITI TROPUTI EM VENTIL, PRIGUŠNICU, KUGLASTU SLAVINU, FLEKSIBILNE PRIKLJUČKE, MASKU.
TIP VENTILOKONVEKTORA JE HYUNDAI.</t>
  </si>
  <si>
    <t>Dvocijevni ventilokonvektor parapetne izvedbe sa  izmjenjivačem topline za hlađenje i grijanje, namjenjen za vertikalnu ugradnju u prostoru, parapetno, komplet sa ukrasnom  maskom u kompletu sa:
 - tavica za odvod kondenzata
 - izmjenjivi filter
 - niskošumni trobrzinski ventilator
 - rad sa optočnim zrakom</t>
  </si>
  <si>
    <t xml:space="preserve"> temp medija : 7/12 oC, 70/50 oC
 nivo zvučnog tlaka = 32 dB(A)
 Q hl = 2,5 kW (u srednjoij brzini)
 Q gr = 2,0 kW (u srednjoj brzini)
Dodatna oprema .
 - kuglastom slavinom R 20 
 - Radiajtorskom prigušnicom RP 20 
 - Fleksibilnim priključkom :R 20, 300 mm ... kom 2
1 kom 3-putnim+bypas on/off ventil
NAPOMENA: U OVOJ STAVCI NUDITI KOMPLETNU STAVKU DOBAVU I UGRADNJU.</t>
  </si>
  <si>
    <t xml:space="preserve"> temp medija : 7/12 oC, 70/50 oC
 nivo zvučnog tlaka = 32 dB(A)
 Q hl = 1,6 kW (u srednjoij brzini)
 Q gr = 1,3 kW (u srednjoj brzini)
Dodatna oprema .
 - kuglastom slavinom R 20 
 - Radiajtorskom prigušnicom RP 20 
 - Fleksibilnim priključkom :R 20, 300 mm ... kom 2
1 kom 3-putnim+bypas on/off ventil
NAPOMENA: U OVOJ STAVCI NUDITI KOMPLETNU STAVKU DOBAVU I UGRADNJU.
</t>
  </si>
  <si>
    <t>Dvocijevni ventilokonvektor kanalske izvedbe sa  izmjenjivačem topline za hlađenje i grijanje, namjenjen za vertikalnu ugradnju u prostoru, parapetno, komplet sa ukrasnom  maskom u kompletu sa:
 - tavica za odvod kondenzata
 - izmjenjivi filter
 - niskošumni trobrzinski ventilator
 - rad sa optočnim zrakom</t>
  </si>
  <si>
    <t>1 kom 3-putni+bypas on of ventilom
 Komplet sa kuglastom slavinom R 20 
 Radijatorskom prigušnicom RP 20 
 Fleksibilnim priključkom : R 20, 300 mm ... kom 2
NAPOMENA: U OVOJ STAVCI NUDITI TROPUTI EM VENTIL, PRIGUŠNICU, KUGLASTU SLAVINU, FLEKSIBILNE PRIKLJUČKE.
TIP VENTILOKONVEKTORA JE HYUNDAI.</t>
  </si>
  <si>
    <t>Sobni zidni termostat za pogon ventilacionih konvektora u točkama E.1.do E.3.  – sa digitalnim prikazom i moguićnošću programiranja (tjedni pogon) komplet sa spojnim materijalom</t>
  </si>
  <si>
    <t>Relejna kartica za ugradnju u inst. ventilacionih konvektora (veza do 4 uređaja u istoj prosotriji) kompl sa spojnim materijalom</t>
  </si>
  <si>
    <t>Troškovi od strane ovlaštenog servisa prilikom montaže, nadzora nad montažom i puštanje u rad svih ventilokonvektora uz kontrolu svih izvedenih radova relevantnih za funkciju. Stavka uključuje sve radove i sav eventualno potreban dopunski materijal za dovođenje svih uređaja do potpune pogonske sposobnosti kao elektro spajanje i podešavanje uređaja i elemenata automatske  regulacije istog.</t>
  </si>
  <si>
    <t>Automatski odzračni lončić NO 15 sve kompl sa izolacijom  debljine 12 mm, sa parnom  branom.</t>
  </si>
  <si>
    <t>PPR cijevi komplet sa fazonskim komadima komplet sa izolacijom 13 mm sa parnom branom za hladne vodove .</t>
  </si>
  <si>
    <t>Elastično plastična armirana cijev sa obuhvatnicom za priključak tave odvodnje kondenzata vent. konvektora na odvodne cijevi kondenzata, duljine 400 mm, dimenzije 22 x 2 mm</t>
  </si>
  <si>
    <t>VENTILACIJA</t>
  </si>
  <si>
    <t xml:space="preserve">Kompaktna ventilaciona komora s protusmjernim pločastim rekuperatorom topline ležeća, za ugradnju untar spuštenog stropa 
- priprema zraka za dvoranu u prizemlju. Komora je zvučno i toplinski izolirana, unutrašnjost i vanjska površina galvanizirana, obojena standardnom bojom
komplet sa gumenim podlošcima.
 Komoru kompletirana sa :
- regulacijska žaluzija
- panelni filter G4
- pločasti protustrujni rekuperator
- hladnjak / toplovodni grijač, 7/12 oC ; 70/50 oC
- ventilator  tlačni 1500 m3/h, dp ext = 150 Pa
- ventilator odsisni 1500 m3/h, dp ext = 150 Pa
-  frekventni regulator ventilatora </t>
  </si>
  <si>
    <t xml:space="preserve">Rekuperator pločasti : faktor rekuperacije min 60%.
Grijač toplovodni, smjesa glikola i vode t = 70/50 oC
Q gr = 10 kW
Hladnjak, smjesa glikola i vode, T = 7/12 oC
Qhl = 8 kW </t>
  </si>
  <si>
    <t>Komora komplet sa elektro komandnim ormarom – upravljanje i regulacija pripreme zraka, komplet sa dodatnom izolacijom komore izrađenom od izlolacije  debljine 25 mm, 6 m2</t>
  </si>
  <si>
    <t>Klima komora ležeća, jednoetažna, ležeća, plitke izvedbe Pristup odozdo,    
- priprema zraka za prostorije blagovanja i kuhinje
Komora je zvucno i toplinski izolirana , unutrašnjost i vanjska površina galvanizirana, obojena standardnom bojom komplet sa gumenim podlošcima.</t>
  </si>
  <si>
    <t xml:space="preserve">Tlak :
- regulacijska žaluzija
- prigušivač zvuka l = 600 mm
- panelni filter G4
- hladnjak sa eliminatorom kapljica
- toplovodni grijač
- ventilatorska sekcija 3000 m3/h, dp ext = 220 Pa-  frekventni regulator
- prigušivač zvuka  l = 900 mm
</t>
  </si>
  <si>
    <t xml:space="preserve">Grijač/ hladnjak: 
Smjesa glikola i vode 70/50 oC
Q = 38 kW
Hladnjak :
Smjesa glikola i vode 7/12 oC
Q = 15 kW
</t>
  </si>
  <si>
    <t xml:space="preserve">Komora komplet sa elektro komandnim ormarom – upravljanje 
I regulacija pripreme zraka
 Komplet sa dodatnom izolacijom komore izrađenom od
 Izlolacije, debljine 25 mm, 15 m2
</t>
  </si>
  <si>
    <t xml:space="preserve">Krovni odsisni ventilator  za odsis zraka povišene temperature sa frekventnim regualtorom  brzine okretanja motora. 
Vz = 6000 m3/h, dp ext = 300 Pa
Komplet sa spojnim materijalom i tipskom podlogom
</t>
  </si>
  <si>
    <t xml:space="preserve">Odsisni kanalni ventilator, kompl sa regulatorom brzine okretanja motora, kompl sa ovjesom i antivibracionim spojem na kanalni razvod – odsis nape konvektomata
 Vz = 500 m3/h, dp = 180 Pa  </t>
  </si>
  <si>
    <t xml:space="preserve">Odsisni kanalni ventilator  tihe izvedbe, kompl sa regulatorom brzine okretanja motora, kompl sa ovjesom i antivibracionim spojem na kanalni razvod – odsis gornje zone kuhinje
 Vz = 350 m3/h, dp = 180 Pa  </t>
  </si>
  <si>
    <t xml:space="preserve">Odsisni kanalni ventilator tihe izvedb , kompl sa regulatorom brzine okretanja motora, kompl sa ovjesom i antivibracionim spojem na kanalni razvod – odsis prostora izdavanja hrane
 Vz = 500 m3/h, dp = 180 Pa  </t>
  </si>
  <si>
    <t xml:space="preserve">Odsisni kanalni ventilator kompl sa regulatorom brzine okretanja motora, kompl sa ovjesom i antivibracionim spojem na kanalni razvod komplet sa timerom
 - odsis spremišta , hidro postrojenja, WC-a za invalide…
 Vz = 50 m3/h, dp = 90 Pa  </t>
  </si>
  <si>
    <t xml:space="preserve">Odsisni kanalni ventilator kompl sa regulatorom brzine okretanja motora, kompl sa ovjesom i antivibracionim spojem na kanalni razvod komplet sa timerom
 - odsis sanitarija u suterenu
 Vz = 150 m3/h, dp = 90 Pa  </t>
  </si>
  <si>
    <t xml:space="preserve">Odsisni kanalni ventilator kompl sa regulatorom brzine okretanja motora, kompl sa ovjesom i antivibracionim spojem na kanalni razvod  komplet sa timerom
 - odsis sanitarija u prizemlju
 Vz = 200 m3/h, dp = 90 Pa  </t>
  </si>
  <si>
    <t xml:space="preserve">Plastični odsisni ventilator sa električnom nepovratnom zaklopkom, sa timerom, uključivanje u rad s paljenjem rasvjete i s vremenskim zatezanjem cca 5,0 min
 - odsis sanitarnih čvorova soba za smještaj
 Vz = 70 m3/h, dp = 90 Pa  </t>
  </si>
  <si>
    <t>Protupožarna zaklopka EG, 90 min.- sa elektromotorom i termo okidačem dimenzije:</t>
  </si>
  <si>
    <t>1.300x300 mm</t>
  </si>
  <si>
    <t>600x300 mm</t>
  </si>
  <si>
    <t>500x300 mm</t>
  </si>
  <si>
    <t>500x250 mm</t>
  </si>
  <si>
    <t>250x200 mm</t>
  </si>
  <si>
    <t>250x150 mm</t>
  </si>
  <si>
    <t>200x150 mm</t>
  </si>
  <si>
    <t>Okrugle , promjera :</t>
  </si>
  <si>
    <t>160 mm</t>
  </si>
  <si>
    <t>100 mm</t>
  </si>
  <si>
    <t xml:space="preserve">Aluminijska fiksna žaluzija kao , sa ugradbenom ramom, </t>
  </si>
  <si>
    <t>1225x325 mm</t>
  </si>
  <si>
    <t>1000x400 mm</t>
  </si>
  <si>
    <t>Tlačni anemostat, komplet sa priključnom kutijom iznutra izolirana izolacijom kao debljine 9 mm sa istrujnom pločom i regulatorom L</t>
  </si>
  <si>
    <t>veličina 6</t>
  </si>
  <si>
    <t>Odsisni anemostat, komplet sa priključnom kutijom iznutra izolirana izolacijom debljine 9 mm sa istrujnom pločom i regulatorom L</t>
  </si>
  <si>
    <t>Tlačna rešetka  kompl sa priključnim elementima kompl sa spojnim materijalom</t>
  </si>
  <si>
    <t>425x225 mm</t>
  </si>
  <si>
    <t>325x225 mm</t>
  </si>
  <si>
    <t>Odsisni ventil, kompl sa spojnim materijalom</t>
  </si>
  <si>
    <t>dimenzija 100mm</t>
  </si>
  <si>
    <t>Prestrujna rešetka za ugradnju u vrata, kompl sa spojnim materijalom i ugradbenim okvirom, dimenzije</t>
  </si>
  <si>
    <t>425x125 mm</t>
  </si>
  <si>
    <t>Prestrujna rešetka za ugradnju u zid, kompl sa spojnim materijalom i ugradbenim okvirom, dimenzije</t>
  </si>
  <si>
    <t>1425x325 mm</t>
  </si>
  <si>
    <t>Kanalna regulaciona zaklopka za ugradnju u kanal sa mehanizmom za fiksiranje položaja</t>
  </si>
  <si>
    <t>Kanalni prigušivač zvuka, komplet sa nosačima i spojnim materijalom.</t>
  </si>
  <si>
    <t>1300x300 mm, duljine 600 mm</t>
  </si>
  <si>
    <t>600x300 mm, duljine 600 mm</t>
  </si>
  <si>
    <t>Krilna sklopka zn ugradnju u odsisni kanal nape. Komplet sa spojem na em ventil na dovodu plina</t>
  </si>
  <si>
    <t xml:space="preserve">Ventilacijski kanali i fazonski komadi (prijelazi, lukovi, T komadi, redukcije, etaže, odvojci,...) za transport zraka izrađeni od pocinčanog čeličnog lima (tlak do 1000 Pa), s SB prirubnicama pričvršćenim na kanal presanjem ili zrakonepropusnim zakovicama u razmaku manjem od 150 mm,  brtvljenim trajnoelastičnim kitom, sa samoljepljivom trakom za brtvljenje među prirubnicama, spajanje matičnim vijcima i pričvrsnicama kod većih mjera, zavješenje Z-držačem s gumenom podlogom i navojnim profilom M8 - sve u pocinčanoj izvedbi. Debljina materijala za radni tlak do 1000 Pa.
Kanali manji od 500x500, debljina lima 0,7
Kanali manji od 1000x1000, debljina lima 0,9
Kanali manji od 2000x2000, debljina lima 1,1
</t>
  </si>
  <si>
    <t>Klasa brtvljenosti C (standardan zahtjev)</t>
  </si>
  <si>
    <t>Higijena kanala – povećani stupanj (zaštita nakon izrade, zaštita tijekom transporta i skladištenja, čišćenje na gradilištu, zatvaranje otvora tijekom izvođenja radova)</t>
  </si>
  <si>
    <t xml:space="preserve">Dodatno brtvljenje kutnika i preklopnih spojeva s trajnoelastičnim kitom sive boje otpornim na vodu i kemikalije </t>
  </si>
  <si>
    <t>Sa samoljepljivom trakom za brtvljenje među prirubnicama</t>
  </si>
  <si>
    <t>Spajanje prirubnice i lima hidrauličkim kliještima ili slijepim nitnama (zabranjeno korištenje samourezivih vijaka)</t>
  </si>
  <si>
    <t>Dodatne prirubničke pričvrsnice na 200 mm kod većih mjera od 400 mm</t>
  </si>
  <si>
    <t>Okrugli ( «spiro» )  ventilacijski kanali i fazonski komadi (lukovi, T komadi, redukcije, spojnice, čepovi,...) od pocinčanog čeličnog lima.
Fazonske komade obračunavati kao 1m ravne cijevi.</t>
  </si>
  <si>
    <t>Ø300 mm</t>
  </si>
  <si>
    <t>Ø160 mm</t>
  </si>
  <si>
    <t>Ø125 mm</t>
  </si>
  <si>
    <t>Ø100 mm</t>
  </si>
  <si>
    <t xml:space="preserve">Aluminijska protukišna žaluzina, sa zaštitnom žičanom mrežom i ramom za ugradnju.
Boja rešetke - prema izboru investitora i glavnog projektanta.
</t>
  </si>
  <si>
    <t>1225x325mm</t>
  </si>
  <si>
    <t>1000x400mm</t>
  </si>
  <si>
    <t>Ø160</t>
  </si>
  <si>
    <t>Sistem automatske regulacije procesa ventilacije za rad klima komore – priprema zraka za kuhinju i blagovaonicu koja se sastoji od :
 tlačnog ventilatora (3000 m3/h), toplovodnog grijača, hladnjaka, odvojeni odsisni ventilator kuhinje
 u sklopu sistema predvidjeti :
 -elektronski regulator 
 -temperaturni osjetnici
 - dif presostati
 -granični termostat 
 -protismrzavajući termostat
 -vanjski temp. osjetnik
 -elektromotorni pogon žaluzije … 1 kom
 -troputni elektromotorni regulacioni ventil grijača NO 20
 - troputni elektromotorni regulacioni ventil hladnjaka NO 25
 -komplet sa spajanjem elemenata aut. regulacije te
 puštanje u pogon</t>
  </si>
  <si>
    <t>Sistem automatske regulacije procesa ventilacije za rad 2  komore – priprema zraka Za dvoranu
 koja se sastoji od :
 2 komore 
 tlačni ventilator (1500 m3/h)
 toplovodnog grijača/hladnjak
 odsisni ventialtor
 protustrujni pločasti rekuperator
 u sklopu sistema predvidjeti :
 -elektronski regulator 
 -temperaturni osjetnici
 - dif presostati
 -granični termostat 
 -protismrzavajući termostat
 -vanjski temp. osjetnik
 -elektromotorni pogon žaluzije … 1 kom
 -troputni elektromotorni regulacioni ventil grijača NO 15 – 2 kom
 - troputni elektromotorni regulacioni ventil hladnjaka NO 20 – 2 kom
 -komplet sa spajanjem elemenata aut. regulacije te
 puštanje u pogon</t>
  </si>
  <si>
    <t xml:space="preserve">Cirkulaciona pumpa. Dvostruka pumpa(dvojna), sa odbojnim zaklopkama, elektronski regulirana
komplet sa spojnim materijalom
 -pumpa grijača komore 
 Gw= 1,8 m3/h, dp = 30 kPa </t>
  </si>
  <si>
    <t xml:space="preserve">Cirkulaciona pumpa. Dvostruka pumpa, sa kuglastim slavinama, elektronski regulirana
 komplet sa spojnim materijalom
 -pumpa grijača komora dvorane
 Gw= 0,6 m3/h, dp = 30 kPa </t>
  </si>
  <si>
    <t xml:space="preserve">Kuglasta slavina NP 6, komplet sa spojnim materijalom
 - ogrijevni medij -
</t>
  </si>
  <si>
    <t xml:space="preserve">Odvajač nečistoća NP 6, komplet sa spojnim materijalom
 - ogrijevni medij -
</t>
  </si>
  <si>
    <t xml:space="preserve">Odvajač nečistoća NP 6, komplet sa spojnim materijalom
 Komplet sa izolacijom sa parnom branom 12 mm 
 - rashladni medij -
</t>
  </si>
  <si>
    <t>Ventil za balansiranje ogranka kompl sa spojnim materijalom
 priključcima za balansiranje, sa prvim balansiranjem.</t>
  </si>
  <si>
    <t>Termometar cijevni za područje 0-90 oC</t>
  </si>
  <si>
    <t>Automatski odzračni  lončić R 15 kompl sa Spojnim materijalom</t>
  </si>
  <si>
    <t>Polipropilenske cijevi za grijanje i hlađenje komplet sa izolacijom debljine 19 mm  sa parnom branom</t>
  </si>
  <si>
    <t>DN 50</t>
  </si>
  <si>
    <t>Konzole, ovjes, nosači, izrađeni od čel. profila i lima</t>
  </si>
  <si>
    <t>Sitni potrošni materijal potreban za montažu navedene opreme i cijevi kompl sa nosačima i ovjesom</t>
  </si>
  <si>
    <t>Izolacija kanala za razvod zraka izvana (tlačni kanal) izolacijom debljine 19 mm sa parnom branom. dobava i ugradnja</t>
  </si>
  <si>
    <t>Izolacija kanala za razvod zraka izvana (svježi zrak) izolacijom debljine 25 mm sa parnom branom, dobava i ugradnja</t>
  </si>
  <si>
    <t>Rad servisera na spajanju, podešavanju i puštanju u rad rekuperatora, ventilatora i protupožarnih zaklopki.</t>
  </si>
  <si>
    <t>Strojno bušenje zidova za prolaz instalacije ventilacije.</t>
  </si>
  <si>
    <t>1500x400</t>
  </si>
  <si>
    <t>1300x300</t>
  </si>
  <si>
    <t>900x500</t>
  </si>
  <si>
    <t>700x400</t>
  </si>
  <si>
    <t>600x400</t>
  </si>
  <si>
    <t>600x350</t>
  </si>
  <si>
    <t>500x300</t>
  </si>
  <si>
    <t>400x300</t>
  </si>
  <si>
    <t>300x250</t>
  </si>
  <si>
    <t>250x200</t>
  </si>
  <si>
    <t>200x200</t>
  </si>
  <si>
    <t xml:space="preserve"> Ø150</t>
  </si>
  <si>
    <t xml:space="preserve"> Ø110</t>
  </si>
  <si>
    <t>Dijamantno rezanje armiranog betona.</t>
  </si>
  <si>
    <t>do debljine zida 10cm</t>
  </si>
  <si>
    <t>debljine zida od 11 do 20cm</t>
  </si>
  <si>
    <t>debljine zida od 21 do 30cm</t>
  </si>
  <si>
    <t>NAPOMENA : 
 - odsisne nape  kuhinje nisu obuhvaćene specifikacijom –
Nape su dio - opreme</t>
  </si>
  <si>
    <t>Izrada projekta izvedenog stanja.</t>
  </si>
  <si>
    <t>Transportni troškovi - prijevoz materijala i opreme na gradilište te povrat alata i eventualno preostalog materijala sa gradilišta uz čišćenje postrojenja nakon montaže i probnog pogona.</t>
  </si>
  <si>
    <t>Protupožarno brtvljenje negorivih čeličnih cijevi sa toplinskom izolacijom.
Brtvljenje izvodi ovlaštena tvrtka sa izradom sheme pozicija brtvljenja.
Stavka uključuje kompletan rad i materijal.</t>
  </si>
  <si>
    <t>Protupožarno brtvljenje PPR cijevi sa toplinskom izolacijom.
Brtvljenje izvodi ovlaštena tvrtka sa izradom sheme pozicija brtvljenja.
Stavka uključuje kompletan rad i materijal.</t>
  </si>
  <si>
    <t>Protupožarno oblaganje ventilacijskih kanala i otvora oko protupožarnih zaklopki, protupožarne kategorije L90, uključivo:</t>
  </si>
  <si>
    <t>Ploče d = 35 mm</t>
  </si>
  <si>
    <t>Trake</t>
  </si>
  <si>
    <t>Žičane spojnice</t>
  </si>
  <si>
    <t xml:space="preserve">Nosivi L-profili </t>
  </si>
  <si>
    <t>Protupožarni silikon</t>
  </si>
  <si>
    <t>Metalne tiple i vijci za brzu montažu</t>
  </si>
  <si>
    <t xml:space="preserve">Protupožarni mort </t>
  </si>
  <si>
    <t>Napomena: u stavci uključeni i protupožarni revizijski (kontrolni) otvori, protupožarne kategorije L90</t>
  </si>
  <si>
    <t>Ispitivanje mikroklimatskih uvjeta (unutarnje temperatura prostorija, količine zraka, buka, temperatura upuhivanog zraka) za sve prostorije pri režimu grijanja i hlađenja, te ventilacije od ovlaštene ustanove sa izradom zapisnika o mjerenju.</t>
  </si>
  <si>
    <t>Ispitivanje buke za rashladnik, strojarnicu, klima komoru od ovlaštene ustanove sa izradom zapisnika o mjerenju.</t>
  </si>
  <si>
    <t>Izrada elaborata protupožarnog brtvljenja sa opisom i tlocrtnim prikazom svih pozicija protupožarnog brtvljenja od ovlaštene firme.</t>
  </si>
  <si>
    <r>
      <t>Separator mikro mjehurića, nečistoće i magnetnih čestica s ciklonskom tehnologijom DN65 prirubnički sa protuprirubnicama protok do 10 m</t>
    </r>
    <r>
      <rPr>
        <sz val="10"/>
        <rFont val="Calibri"/>
        <family val="2"/>
      </rPr>
      <t>³/h</t>
    </r>
    <r>
      <rPr>
        <sz val="10"/>
        <rFont val="Calibri"/>
        <family val="2"/>
        <scheme val="minor"/>
      </rPr>
      <t>.</t>
    </r>
  </si>
  <si>
    <r>
      <t>m</t>
    </r>
    <r>
      <rPr>
        <sz val="10"/>
        <rFont val="Calibri"/>
        <family val="2"/>
      </rPr>
      <t>³</t>
    </r>
  </si>
  <si>
    <r>
      <t xml:space="preserve"> Q hl = 2,6 kW (u srednjoij brzini)
 Q gr = 3,5 kW (u srednjoj brzini)
1 kom 3-putni+bypas on of ventilom
 Komplet sa kuglastom slavinom R 20 
 Radijatorskom prigušnicom RP 20 
 Fleksibilnim priključkom : R 20, 300 mm ... kom 2
NAPOMENA: U OVOJ STAVCI NUDITI TROPUTI EM VENTIL, PRIGUŠNICU, KUGLASTU SLAVINU, FLEKSIBILNE PRIKLJUČKE, MASKU.
TIP VENTILOKONVEKTORA JE</t>
    </r>
    <r>
      <rPr>
        <sz val="10"/>
        <rFont val="Calibri"/>
        <family val="2"/>
        <charset val="238"/>
        <scheme val="minor"/>
      </rPr>
      <t xml:space="preserve"> HYUNDAI.</t>
    </r>
    <r>
      <rPr>
        <sz val="10"/>
        <rFont val="Calibri"/>
        <family val="2"/>
        <scheme val="minor"/>
      </rPr>
      <t xml:space="preserve">
</t>
    </r>
  </si>
  <si>
    <r>
      <t>m</t>
    </r>
    <r>
      <rPr>
        <sz val="10"/>
        <rFont val="Calibri"/>
        <family val="2"/>
        <charset val="238"/>
      </rPr>
      <t>²</t>
    </r>
  </si>
  <si>
    <t>53.</t>
  </si>
  <si>
    <t>54.</t>
  </si>
  <si>
    <t>55.</t>
  </si>
  <si>
    <t>56.</t>
  </si>
  <si>
    <t>REKAPITULACIJA:</t>
  </si>
  <si>
    <t>VENTILACIONI KONVEKTORI</t>
  </si>
  <si>
    <t>UKUPNO (bez PDV-a):</t>
  </si>
  <si>
    <t>SPRINKLER STANICA - STROJARSKI DIO -</t>
  </si>
  <si>
    <t>Sprinkler ventilska stanica “MOKRA” NO80 u kompletu sa setom za pražnjenje ventila NO80, leptirastom zaklopkom NO80 sa indikacijom otvorenosti, alarmnim zvonom, alarmnom tlačnom sklopkom i tampon bocom, ventilom alarmnog zvona, sa indikacijom otvorenosti.</t>
  </si>
  <si>
    <t>kpl.</t>
  </si>
  <si>
    <t>Sprinkler pumpa pogonjena elektromotorom:
Potopna sprinkler pumpa sljedećih karakteristika:
 N=18,5kW; Q=547 lit/min; p=2,8 bar.</t>
  </si>
  <si>
    <t>Jockey pumpa u kompletu sa elektromotorom:
P=2,2 kW; pmax=10 bar; mogućnost punjenja bazena u roku 36h.</t>
  </si>
  <si>
    <t>Zasun sa indikacijom otvorenosti (sa mikrosklopkom) NP10.                              Slijedeće dimenzije: NO100</t>
  </si>
  <si>
    <t>Zasun sa indikacijom otvorenosti (sa mikrosklopkom) NP10.                             Slijedeće dimenzije: NO80 (Z)</t>
  </si>
  <si>
    <t>Leptirasta zaklopka sa indikacijom otvorenosti (sa mikrosklopkom) NP10,  slijedeće dimenzije:
   NO80 (Z)</t>
  </si>
  <si>
    <t>Zasun sa indikacijom otvorenosti (sa mikrosklopkom) NP10.                              Slijedeće dimenzije:   NO50</t>
  </si>
  <si>
    <t>Nepovratni ventil, NP10 slijedeće dimenzije:
   NO50</t>
  </si>
  <si>
    <t>Nepovratni ventil, NP10.
   NO100</t>
  </si>
  <si>
    <t xml:space="preserve">Hvatač nečistoće NP16, slijedećih dimenzija:
   NO80
</t>
  </si>
  <si>
    <t>Dvodijelna kružna brtva za brtvljenje prodora (beton-čelik) kroz bazen (u cijenu uključiti i bušenje rupe): slijedećih dimenzija:
   NO50</t>
  </si>
  <si>
    <t>Dvodijelna kružna brtva za brtvljenje prodora (beton-čelik) kroz bazen (u cijenu uključiti i bušenje rupe): slijedećih dimenzija:
   NO150</t>
  </si>
  <si>
    <t>Kuglasti ventil sa indikacijom otvorenosti (sa mikrosklopkom) NP10. Slijedeće dimenzije:
   NO50 (Z)</t>
  </si>
  <si>
    <t xml:space="preserve">Kuglasti ventil sa indikacijom otvorenosti (sa mikrosklopkom) NP10, slijedeće dimenzije:
   NO50 </t>
  </si>
  <si>
    <t>Hvatač nečistoće, navojni, NP16, slijedećih dimenzija:
   NO50</t>
  </si>
  <si>
    <t>Zaštitnik povratnog toka, navojni, slijedećih dimenzija:
   NO50</t>
  </si>
  <si>
    <t>Regulator tlaka vode slijedećih dimenzija:
   NO50</t>
  </si>
  <si>
    <t>Kuglasti ventil, navojni NP16, slijedećih dimenzija:
   NO25</t>
  </si>
  <si>
    <t>Mjerna blenda (mjerač protoka) 600-2.100 l/min. Slijedećih dimenzija:
   NO150</t>
  </si>
  <si>
    <t>Blenda za minimalni protok pumpe u kompletu sa holenderom slijedećih dimenzija:
   2"</t>
  </si>
  <si>
    <t>Vatrogasna stabilna spojnica tip "B" (R21/2")</t>
  </si>
  <si>
    <t>Vatrogasna slijepa spojnica tip "B" (R21/2")</t>
  </si>
  <si>
    <t>Hidrantski ormarić min. 500x500x140 mm za smještaj "B" spojnica, podžbukni.</t>
  </si>
  <si>
    <t>Ormarić za smještaj rezervnih mlaznica, s naljepnicom.</t>
  </si>
  <si>
    <t>Kutni ventil s plovkom NP10, slijedećih dimenzija:
   NO50</t>
  </si>
  <si>
    <t>Manometarski priključak koji se sastoji od:
   Manometar 0-16 bar, Ø100mm, 1/2"       (kom.1)
   Mehanička T spojnica,
   - n/v red. 1"-1/2"
   Ventil kuglasti troputi s T pozicijom, 1/2"  (kom.1)
   Cijevni nastavak 1/2" duljine</t>
  </si>
  <si>
    <t xml:space="preserve">Manometarski priključak glicerinski koji se sastoji od:
   Manometar glic. 0-16 bar, Ø100mm, 1/2" (kom.1)
   Mehanička T spojnica
   - n/v red. 1"-1/2"
   Ventil kuglasti troputi s T pozicijom, 1/2"  (kom.1)
   Cijevni nastavak </t>
  </si>
  <si>
    <t>Priključak za tlačne sklopke ZA START SPRINKLER PUMPE koji se sastoji od:
    Mehanička T spojnica 
    - n/v red. 1"-1/2"                                  (kom.1)
    Ventil kuglasti troputi s T pozicijom, 1/2" (kom.2)
       Pocinčani T komad 1/2"  (kom.3)
    Nipl pocinčani 1/2"  (kom.5)
    Koljeno pocinčano 90°   (kom.2)
    Manometar 0-16 bar, Ø100mm, 1/2"  (kom.2)
    Tlačna sklopka 0-11bar,  1/2"  (kom.2)</t>
  </si>
  <si>
    <t>Priključak za tlačnu sklopku ZA START JOCKEY PUMPE koji se sastoji od:
    Mehanička T spojnica
    - n/v red. 1"-1/2"  (kom.1)
    Ventil kuglasti troputi s T pozicijom, 1/2" (kom.1)
    Pocinčani T komad 1/2"  (kom.1)
    Nipl pocinčani 1/2"  (kom.2)
    Manometar 0-16 bar, Ø100mm, 1/2"  (kom.1)
    Tlačna sklopka 0-11bar,  1/2"  (kom.1)</t>
  </si>
  <si>
    <t>Cijev čelična, pocinčana,  šavna, vruće cinčana, ispitana na 50 bar. U kompletu sa pocinčanim cijevnim lukovima, pocinčanim redukcijama, pocinčanim T komadima, te raznim mehaničkim i ostalim pocinčanim  fitinzima  
     DN20</t>
  </si>
  <si>
    <t>Cijev čelična, pocinčana, šavna, vruće cinčana, ispitana na 50 bar. U kompletu sa pocinčanim cijevnim lukovima, pocinčanim redukcijama, pocinčanim T komadima, te raznim mehaničkim i ostalim pocinčanim  fitinzima 
     DN25</t>
  </si>
  <si>
    <t>Cijev čelična, crna, šavna ili bešavna, ispitana na 50 bar.  
U kompletu sa cijevnim lukovima,  redukcijama,  T komadima te raznim mehaničkim i ostalim fitinzima. 
Cijev slijedeće dimenzije:
   NO25</t>
  </si>
  <si>
    <t>Cijev čelična, crna, šavna ili bešavna, ispitana na 50 bar. U kompletu sa cijevnim lukovima,  redukcijama,  T komadima, te raznim mehaničkim i ostalim  fitinzima. 
Cijev slijedeće dimenzije:
   NO32</t>
  </si>
  <si>
    <t>Cijev čelična, crna, šavna ili bešavna, ispitana na 50 bar. U kompletu sa cijevnim lukovima,  redukcijama,  T komadima, te raznim mehaničkim i ostalim  fitinzima. 
Cijev slijedeće dimenzije:
   NO50</t>
  </si>
  <si>
    <t>Cijev čelična, crna, šavna ili bešavna,  ispitana na 50 bar.  
U kompletu sa cijevnim lukovima,  redukcijama,  T komadima, te ostalim mehaničkim i ostalim  fitinzima. 
Cijev slijedeće dimenzije:
   NO80</t>
  </si>
  <si>
    <t>Cijev čelična, crna, šavna ili bešavna, ispitana na 50 bar. U kompletu sa cijevnim lukovima,  redukcijama,  T komadima, te raznim mehaničkim i ostalim  fitinzima. 
Cijev slijedeće dimenzije:
   NO100</t>
  </si>
  <si>
    <t>Cijev čelična, crna, šavna ili bešavna, ispitana na 50 bar. U kompletu sa cijevnim lukovima,  redukcijama,  T komadima, te raznim mehaničkim i ostalim  fitinzima. 
Cijev slijedeće dimenzije:
   NO150</t>
  </si>
  <si>
    <t>Redukcija NO 50 / NO 32</t>
  </si>
  <si>
    <t>Dvodijelna konzola, komplet sa šipkama, vijcima, i čel. tiplima, za cijevi slijedećeg promjera:
   NO20</t>
  </si>
  <si>
    <t>Dvodijelna konzola, komplet sa šipkama, vijcima, i čel. tiplimam za cijevi slijedećeg promjera:
   NO25</t>
  </si>
  <si>
    <t>Dvodijelna konzola, komplet sa šipkama, vijcima, i čel. tiplima, za cijevi slijedećeg promjera:
   NO32</t>
  </si>
  <si>
    <t>Ovjesni i konzolni materijal - profiliran tipska konzola u kopletu s vijcima, navojnom šipkom, čeličnim tiplima i masivnom cijevnom obujmicom za cijevi slijedećeg promjera:
   NO50</t>
  </si>
  <si>
    <t>Ovjesni i konzolni materijal - profiliran tipska konzola u kopletu s vijcima, navojnom šipkom, čeličnim tiplima i masivnom cijevnom obujmicom za cijevi slijedećeg promjera:
   NO80</t>
  </si>
  <si>
    <t>Ovjesni i konzolni materijal - profiliran tipska konzola u kopletu s vijcima, navojnom šipkom, čeličnim tiplima i masivnom cijevnom obujmicom za cijevi.  Slijedećeg promjera:
   NO100</t>
  </si>
  <si>
    <t>Ovjesni i konzolni materijal - profiliran tipska konzola u kopletu s vijcima, navojnom šipkom, čeličnim tiplima i masivnom cijevnom obujmicom za cijevi.  Slijedećeg promjera:
   NO150</t>
  </si>
  <si>
    <t>L profil 40 x 40 x 4
   DO NO80</t>
  </si>
  <si>
    <t>L profil 50 x 50 x 5
   DO NO150</t>
  </si>
  <si>
    <t>Zidna uputa za sprinkler sprinkler stanicu "mokru", plastificirana ili uramljena.</t>
  </si>
  <si>
    <t>Zidna uputa za kompletan sustav</t>
  </si>
  <si>
    <t>Natpis, plastificiran, min. 45x30cm slijedećeg sadržaja:
   SPRINKLER (VENTILSKA/PUMPNA) STANICA</t>
  </si>
  <si>
    <t>Natpis, plastificiran, min. 45x30cm, slijedećeg sadržaja:
   PRIKLJUČAK VATROGASNOG VOZILA NA
   SPRINKLER INSTALACIJU</t>
  </si>
  <si>
    <t>Plastične pločice s brojevima za označavanje ventila prema pozicijama na zidnoj uputi</t>
  </si>
  <si>
    <t>Strelice (naljepnice)  s oznakom smjera strujanja na cijevima (velike i male) min. dimenzija 10x3cm</t>
  </si>
  <si>
    <t xml:space="preserve">Temeljna boja 2X, uključujući čišćenje i ličenje </t>
  </si>
  <si>
    <t xml:space="preserve">Završna boja 2X, crvena RAL3000, uključujući  ličenje </t>
  </si>
  <si>
    <t>Tlačna proba i ispiranje cjevovoda u sprinkler stanici</t>
  </si>
  <si>
    <t>Montaža opreme i materijala u sprinkler (pumpnoj/ventilskoj) stanici. U cijenu stavke je uključen sitni potrošni materijal, klingerit brtve, sitni metalni vijci i navojnice, vijci matice i pločice nazubljene za prirubničke spojeve. Također i transport sve opreme i materijala na gradilište i transport preostalog materijala sa gradilišta.</t>
  </si>
  <si>
    <t>Puštanje u rad pumpe od strane ovlaštenog servisa proizvođača pumpe</t>
  </si>
  <si>
    <t>Centriranje sprinkler pumpe pogonjene elektromotorom</t>
  </si>
  <si>
    <t>Podešavanje tlačnih sklopki i nivo sondi u sprinkler stanici i u sprinkler bazenu</t>
  </si>
  <si>
    <t>Stavljanje kompletne instalacije u pripravno radno stanje - punjenje cjevovoda "mokrog" sprinklera vodom pod tlakom izvora vode i odzračivanje. Punjenje "suhog" cjevovoda zrakom, te punjenje preljevnog spremnika vodom.</t>
  </si>
  <si>
    <t>Ispitivanje funkcionalnosti bez aktiviranja sprinkler mlaznica kompletnoe sprinkler mreže.</t>
  </si>
  <si>
    <t>Atestiranje instalacije od ovlaštene ustanove</t>
  </si>
  <si>
    <t>Primopredaja kompletnog sprinkler sustava i obuka personala zaduženog za održavanje</t>
  </si>
  <si>
    <t>Izrada projekta izvedenog stanja za kompletan sprinkler sustav.</t>
  </si>
  <si>
    <t>Iskop zemlje C kat. za polaganja plinskog priključka, širine rova 0,6 m. Ovaj iskop predviđa se izvesti kombinirano ručno i strojno. Stavka obuhvaća rad pumpe za izbacivanje vode iz rova i eventualno potrebno razupiranje rova.
Obračun po m³.</t>
  </si>
  <si>
    <t>Planiranje dna rova sa točnošću +/- 2 cm.</t>
  </si>
  <si>
    <t>Nabava, dovoz i razastiranje pijeska u sloju od 10 cm za polaganje plinskog priključka i zatrpavanje pijeskom u sloju 10 cm nakon polaganja cijevi DN100.</t>
  </si>
  <si>
    <t>Zatrpavanje rova cijevovoda zemljom iz iskopa. Ovo zatrpavanje se vrši u slojevima od po 30 cm sa zbijanjem do nivoa okolnog terena. 
Obračun po m³ zbijene zemlje.</t>
  </si>
  <si>
    <t>SPRINKLER MREŽA</t>
  </si>
  <si>
    <t xml:space="preserve">Sprinkler mlaznica tip "spray" stojeća, 1/2", K80, 68°C, Standard response RTI&gt;80, Ms + rezervne mlaznice. 
</t>
  </si>
  <si>
    <t xml:space="preserve">Sprinkler mlaznica tip "flat" stojeća, 1/2", K80, 68°C, Fast response RTI&lt;50, Cr + rezervne mlaznice.
</t>
  </si>
  <si>
    <t xml:space="preserve">Sprinkler mlaznica tip "spray" viseća 1/2", K80, 68°C, Standard response RTI&gt;80, Cr + rezervne mlaznice.
</t>
  </si>
  <si>
    <t>Rozeta dvodijelna podesiva po visini, RAL 9003</t>
  </si>
  <si>
    <t xml:space="preserve">Spuštanje i dizanje sprinkler SU/SP mlaznice komplet koji uključuje:
       - mehanički sprinkler Tee 5/4" - 1" 
       - dupli nipl 1"
       - T komad 1" 
       - red. 1"-1/2"
       - cijev savitljiva 1", duljine 1200 mm u kompletu 
         sa ovjesom za savitljivu cijev
</t>
  </si>
  <si>
    <t xml:space="preserve">Spuštanje sprinkler SP mlaznice komplet koji uključuje:
       - mehanički sprinkler Tee 5/4" - 1" 
       - red. 1"-1/2"
       - cijev savitljiva 1", duljine 1200 mm u kompletu 
         sa ovjesom za savitljivu cijev
</t>
  </si>
  <si>
    <t>Priključak za ispiranje i pražnjenje na kraju magistrale koji se sastoji od:
   - ventil kuglasti "Ideal" s ručicom 3"
   - redukcija pocinčana ekscentrična
  - vatrogasna stabilna spojnica tip C
  - vatrogasna slijepa spojnica tip C</t>
  </si>
  <si>
    <t>Priključak za ispitivanje sprinkler sustava, koji se sastoji od:
   - ventil kuglasti "Ideal" s ručicom 3/4"
   - redukcija pocinčana 1"-3/4"
   - vatrogasna stabilna spojnica tip D - navoj
   - cijev čelična pocinčana 3/4" duljine 20cm
   - cijev čelična crna šavna DN80 - 35cm dužine
   - obujmica klasična 3/4"
   - holender pocinčani N/N, ravni 3/4"
   - mesingana pločica Ø15 ili Ø20 ili Ø25</t>
  </si>
  <si>
    <t>Kontrolor protoka:
  NO80</t>
  </si>
  <si>
    <t>Leptirasta zaklopka sa indikacijom otvorenosti (sa mikrosklopkom) NP10, slijedeće dimenzije:
   NO80</t>
  </si>
  <si>
    <t>Nepovratni ventil NP10, slijedeće dimenzije:
   NO80</t>
  </si>
  <si>
    <t>Cijev čelična, crna, šavna ili bešavna, ispitana na 50 bar. U kompletu sa cijevnim lukovima,  redukcijama,  T komadima, te raznim mehaničkim i ostalim  fitinzima. 
Cijev slijedeće dimenzije:
   NO25</t>
  </si>
  <si>
    <t>Cijev čelična, crna, šavna ili bešavna, ispitana na 50 bar. U kompletu sa cijevnim lukovima,  redukcijama,  T komadima, te raznim mehaničkim i ostalim  fitinzima. 
Cijev slijedeće dimenzije:
   NO40</t>
  </si>
  <si>
    <t>Cijev čelična, crna, šavna ili bešavna, ispitana na 50 bar. U kompletu sa cijevnim lukovima,  redukcijama,  T komadima, te raznim mehaničkim i ostalim  fitinzima. 
Cijev slijedeće dimenzije:
   NO80</t>
  </si>
  <si>
    <t>Ovjesni i konzolni materijal, pocinčani, za pričvršćenje cjevovoda (za beton) za cijevi slijedećeg promjera:
   NO32</t>
  </si>
  <si>
    <t>Ovjesni i konzolni materijal, pocinčani, za pričvršćenje cjevovoda (za beton) za cijevi slijedećeg promjera:
   NO80</t>
  </si>
  <si>
    <t>Ovjesni i konzolni materijal - konzola s L profilom, stremenom, vijcima, čeličnim tiplima komplet. Za cijevi slijedećeg promjera:
   NO80</t>
  </si>
  <si>
    <t>Tlačna proba i ispiranje cjevovoda sprinkler mreže</t>
  </si>
  <si>
    <t>Montaža i transport opreme i materijala na sprinkler mreži, uključujući sitni potrošni materijal.</t>
  </si>
  <si>
    <t>Cjevovod PEHD D110x6,6mm,PN10; C=1,25; SDR 17 ; PE100 u kompletu prelaznim prirubnicama za čelik, koljenima, elektrospojncama, ostalim spojnim i pričvrsnim materijalom te ugradnjom i montažom.
  PEHD D110</t>
  </si>
  <si>
    <t>PRODORI SPRINKLER</t>
  </si>
  <si>
    <t>Ø130</t>
  </si>
  <si>
    <t>Ø100</t>
  </si>
  <si>
    <t>Ø60</t>
  </si>
  <si>
    <t>PP BRTVLJENJE</t>
  </si>
  <si>
    <t>SPRINKLER STANICA - ELEKTRO DIO</t>
  </si>
  <si>
    <t>Dobava upravljačkog ormara sprinkler pumpe i Jockey pumpe  (400V, 50 Hz, 18.5kW) u IP54 izvedbi. Sve komponente (osigurači, stezaljke...) su u ventiliranom čeličnom ormaru sa vratima na zaključavanje. Uvodnice su sa donje strane. Ormar mora biti opremljen zvijezda-trokut starterom i svim pripadajućim slobodnim kontaktima za glavnu i Jokey pumpu, ručnom i automatskom kontrolom Jockey pumpe, signalnim lampicama sa prikazom stanja upravljačkog ormara ("Operation", Failure", "Switched off") i ostalim.
Ova stavka uključuje detaljnu shemu ormara i ostalu dokumentaciju.</t>
  </si>
  <si>
    <t>Dobava klasične vatrodojavne centrale za kontrolu stanja zasuna, s minimalno 8 zone dojave (4 standarne + modul od 8 zona), te s aku baterijama min. 2x12Ah,12Vdc ( za min. 72 satni autonomni rad ) smještene u zasebnom ormariću ili kućištu centrale.
NAPOMENA: ukoliko centrala nema mogućnost smještaja navednih baterija, u ovu stavku specificirati i ormarić za njen smještaj</t>
  </si>
  <si>
    <t>Termostat za signalizaciju niske temperature (&lt;5ºC)</t>
  </si>
  <si>
    <t>Detektor poplavljivanja sprinkler stanice</t>
  </si>
  <si>
    <t>Dobava kutije za držanje ključa (KEYGUARD) sa mikrosklopkom za daljnsko upravljanje</t>
  </si>
  <si>
    <t>Dobava kontrolora nivoa vode u bazenu, zajedno sa glavom koja se montira iznad bazena</t>
  </si>
  <si>
    <t>Dobava i montaža kabela JEB-H(St)H E90 2x0,8mm za spajanje  krajnjih sklopki, termostata, detektora polavljivanja i ormarića za držanje ključa (KEYGUARD).</t>
  </si>
  <si>
    <t>m.</t>
  </si>
  <si>
    <t xml:space="preserve">Dobava razvodne kutije IP67 dimenzija sa 6 IP67 uvodnicama (za potopnu pumpu i/ili nivo sondu) 150x150x100mm (VxŠxD) </t>
  </si>
  <si>
    <t>Dobava i montaža plastične rebraste cijevi fi 16</t>
  </si>
  <si>
    <t>Dobava i montaža Peshel cijevi fi 32</t>
  </si>
  <si>
    <t>Dobava i montaža metalnih kabelskih kanalica 100x50mm sa priborom</t>
  </si>
  <si>
    <t>Dobava i montaža metalnih kabelskih kanalica 50x50mm sa priborom</t>
  </si>
  <si>
    <t>Kabel NYY-JZ 3x1,5mm², za spajanje tlačnih sklopki,</t>
  </si>
  <si>
    <t>Kabel 2xNYY-JZ 4x10mm², za spajanje sprinkler pumpe</t>
  </si>
  <si>
    <t>Kabel NYY-JZ 5x2,5mm², za spajanje napojne pumpe,</t>
  </si>
  <si>
    <t>PE zeleno-žuti vodič 1x6 mm2, uključujući stopice i ostali spojni pribor</t>
  </si>
  <si>
    <t>Montaža i  transport opreme do gradilišta i spajanje sve opreme uključujući, sitni potrošni materijal i čišćenje gradilišta nakon montaže.</t>
  </si>
  <si>
    <t>Inicijalno ispitivanje i probno puštanje u rad</t>
  </si>
  <si>
    <t>Atestiranje  do uvlaštene ustanove</t>
  </si>
  <si>
    <t>Obuka personala i primopredaja sustava</t>
  </si>
  <si>
    <r>
      <t>m</t>
    </r>
    <r>
      <rPr>
        <b/>
        <vertAlign val="superscript"/>
        <sz val="10"/>
        <rFont val="Calibri"/>
        <family val="2"/>
      </rPr>
      <t>2</t>
    </r>
  </si>
  <si>
    <r>
      <t>m</t>
    </r>
    <r>
      <rPr>
        <b/>
        <vertAlign val="superscript"/>
        <sz val="10"/>
        <rFont val="Calibri"/>
        <family val="2"/>
      </rPr>
      <t>3</t>
    </r>
  </si>
  <si>
    <r>
      <t>Odvoz viška zemlje s trase i otpada na deponiju.
Obračun po m</t>
    </r>
    <r>
      <rPr>
        <vertAlign val="superscript"/>
        <sz val="10"/>
        <rFont val="Calibri"/>
        <family val="2"/>
      </rPr>
      <t>3</t>
    </r>
    <r>
      <rPr>
        <sz val="10"/>
        <rFont val="Calibri"/>
        <family val="2"/>
      </rPr>
      <t xml:space="preserve"> odvezene zemlje u rastresitom stanju (rastresitost 30%). Trošak deponiranja uključiti u jediničnu cijenu.</t>
    </r>
  </si>
  <si>
    <t>57.</t>
  </si>
  <si>
    <t>58.</t>
  </si>
  <si>
    <t>59.</t>
  </si>
  <si>
    <t>60.</t>
  </si>
  <si>
    <t>61.</t>
  </si>
  <si>
    <t>62.</t>
  </si>
  <si>
    <t>63.</t>
  </si>
  <si>
    <t>64.</t>
  </si>
  <si>
    <t>65.</t>
  </si>
  <si>
    <t>66.</t>
  </si>
  <si>
    <t>67.</t>
  </si>
  <si>
    <t>68.</t>
  </si>
  <si>
    <t>69.</t>
  </si>
  <si>
    <t>70.</t>
  </si>
  <si>
    <t>DIZALO</t>
  </si>
  <si>
    <t xml:space="preserve">DIZALO 450 kg nosivosti D1 
MRL dizalo za prijevoz osoba i roba na električni pogon
Korisna nosivost: 	450 kg  
Brzina vožnje: 	1,0 m/s – frekvencijski  
Broj stanica: 	4 
Broj ulaza: 	4 – ulazi sa iste strane 
Visina dizanja: 	10 500 mm 
</t>
  </si>
  <si>
    <t xml:space="preserve">Pogonski sistem: 	Pogonski stroj – bezreduktorski sistem sa permanentnim magnetima i sinkronim motorom, minimalno 180 uključivanja/sat 
Tip/snaga motora: 	3 - 5 kW 
Vrsta upravljanja: 	Sabirno prema glavnoj stanici, simplex mikroprocesorsko, požarni režim rada, u slučaju nestanka električne energije dizalo se spušta u najbližu stanicu i otvara vrata 
Električni priključak: 	3 x 400 V / 230 V, 50 Hz – za suhi prostor </t>
  </si>
  <si>
    <t xml:space="preserve">Ovjes: 	2:1 
Vozno okno: 
    Armirano betonska konstrukcija:
	Širina:	1500 mm
 	Dužina:	1700 mm
 	Jama:	1100 mm
 	Nadvišenje: 3500 mm	 
</t>
  </si>
  <si>
    <t xml:space="preserve">Oprema u voznom oknu: 	Ljestve za pristup jami voznog okna, STOP tipka, rasvjeta voznog okna, prekidač rasvjete te utičnica u dnu jame voznog okna, uređaj za inspekcijsku vožnju u jami voznog okna 
Vrata voznog okna: 
   Automatska 2-krilna teleskopska: 
	Širina: 	800 mm 
	Visina: 	2100 mm 
	Obloga: 	brušeni nehrđajući čelični lim 
	Vatrootpornost: 	EW 30
	Komada: 	4 </t>
  </si>
  <si>
    <t xml:space="preserve">Kabina: 
    Čelična konstrukcija: 
	Širina: 	950 mm 
	Dubina: 	1300 mm 
	Visina: 	2200 mm 
	Stranice kabine: 	brušeni nehrđajući čelični lim 
	Strop kabine: 	brušeni nehrđajući čelični lim 
	Pod kabine: 	Protuklizna PVC obloga ili priprema za keramiku (keramika u obvezi naručitelja) 
	Rasvjeta kabine: 	stropna LED rasvjeta  
</t>
  </si>
  <si>
    <t xml:space="preserve">Vrata kabine: 
    Automatska 2-krilna teleskopska: 
	Širina: 	800 mm 
	Visina: 	2100 mm 
	Obloga: 	brušeni nehrđajući čelični lim 
	Komada: 	1
Upravljačka kutija u kabini: </t>
  </si>
  <si>
    <t xml:space="preserve">Na bočnoj stranici kabine: 
	Vrsta: 	Nadgradna 
	Izvedba: 	brušeni nehrđajući čelični lim 
	Položaj kabine, signalizacija preopterećenja smjer daljnje vožnje, potvrda zadanog poziva 
Pozivne kutije na stanicama: 
    U okviru vrata voznog okna: 
	Vrsta: 	Nadgradna 
	Izvedba: 	brušeni nehrđajući čelični lim 
	Tipkala: smjer dolje/smjer gore, pokazivač  </t>
  </si>
  <si>
    <t xml:space="preserve">Napomena : za izbor nestandardnih /specijalnih upravljačkih i pozivnih kutija (touch pozivnih kutija, kutija od sigurnosnog stakla, i slično) obratite se prodajnom inženjeru.  
Strojarnica: 	Dizalo izvedeno bez strojarnice, pogon dizala u vrhu voznog okna </t>
  </si>
  <si>
    <t xml:space="preserve">DIZALO 630 kg nosivosti D2 
MRL dizalo za prijevoz osoba i roba na električni pogon
Korisna nosivost: 	630 kg  
Brzina vožnje: 	1,0 m/s – frekvencijski  
Broj stanica: 	4 
Broj ulaza: 	4 – prolazno pod 180° 
Visina dizanja: 	10 500 mm 
</t>
  </si>
  <si>
    <t xml:space="preserve">Pogonski sistem: 	Pogonski stroj – bezreduktorski sistem sa permanentnim magnetima i sinkronim motorom, minimalno 180 uključivanja/sat 
Tip/snaga motora: 	4 - 6 kW 
Vrsta upravljanja: 	Sabirno prema glavnoj stanici, simplex mikroprocesorsko, požarni režim rada, u slučaju nestanka električne energije dizalo se spušta u najbližu stanicu i otvara vrata 
Električni priključak: 	3 x 400 V / 230 V, 50 Hz – za suhi prostor </t>
  </si>
  <si>
    <t xml:space="preserve">Ovjes: 	2:1 
Vozno okno: 
      Armirano betonska konstrukcija:
	Širina:	1625 mm
 	Dužina:	2100 mm
 	Jama:	1100 mm
 	Nadvišenje: 3500 mm
</t>
  </si>
  <si>
    <t xml:space="preserve">Oprema u voznom oknu: 	Ljestve za pristup jami voznog okna, STOP tipka, rasvjeta voznog okna, prekidač rasvjete te utičnica u dnu jame voznog okna, uređaj za inspekcijsku vožnju u jami voznog okna 
Vrata voznog okna: 
    Automatska 2-krilna teleskopska: 
	Širina: 	900 mm 
	Visina: 	2100 mm 
	Obloga: 	brušeni nehrđajući čelični lim 
	Vatrootpornost: 	EI 60 
	Komada: 	4 </t>
  </si>
  <si>
    <t xml:space="preserve">Kabina: 
   Čelična konstrukcija: 
	Širina: 	1100 mm 
	Dubina: 	1400 mm 
	Visina: 	2200 mm 
	Stranice kabine: 	brušeni nehrđajući čelični lim 
	Strop kabine: 	brušeni nehrđajući čelični lim 
	Pod kabine: 	Protuklizna PVC obloga ili priprema za keramiku 
	Rasvjeta kabine: 	stropna LED rasvjeta  
	Ostala oprema: rukohvat izveden od inoxa na 900 mm, ogledalo iznad rukohvata, ventilator, dvosmjerna komunikacija sa spasilačkom službom (telealarm – GSM uređaj putem SIM 
kartice), tipkala s Braille oznakama, panik rasvjeta, alarm </t>
  </si>
  <si>
    <t xml:space="preserve">Vrata kabine: 
     Automatska 2-krilna teleskopska: 
	Širina: 	900 mm 
	Visina: 	2100 mm 
	Obloga: 	brušeni nehrđajući čelični lim 
	Komada: 	2
 </t>
  </si>
  <si>
    <t xml:space="preserve">Upravljačka kutija u kabini: 
    Na bočnoj stranici kabine: 
	Vrsta: 	Nadgradna 
	Izvedba: 	brušeni nehrđajući čelični lim 
	Položaj kabine, signalizacija preopterećenja smjer daljnje vožnje, potvrda zadanog poziva </t>
  </si>
  <si>
    <t xml:space="preserve">Pozivne kutije na stanicama:  
 	U okviru vrata voznog okna: 
	Vrsta: 	Nadgradna 
	Izvedba: 	brušeni nehrđajući čelični lim 
	Tipkala: smjer dolje/smjer gore, pokazivač  
Strojarnica: 	Dizalo izvedeno bez strojarnice, pogon dizala u vrhu voznog okna </t>
  </si>
  <si>
    <t>KAMENARSKI RADOVI</t>
  </si>
  <si>
    <t>Dobava i montaža sigurnosnih folija na stakla fiksnih dijelova prozora I i II kata. Boja folije prozirna, poliesterska, otporna na grebanje. Montira se lijepljenjem sa čvrstim ljepilom, pažljivo kako bi se izbjeglo stvaranje mjehurića zraka između folije i stakla. Debljina folije min 0,35 mm, za lijepljenje koristiti specijalno akrilno ljepilo. U stavku uključen sav alat, materijal i pomoćna sredstva da se stavka izvede u potpunosti. Sve prema EN356 – protuprovalni test i minimalno klasa P2A testirana na 6mm staklu. Atestnu dokumentaciju i sustav predočiti nadzoru prije ugradnje.</t>
  </si>
  <si>
    <r>
      <t>m</t>
    </r>
    <r>
      <rPr>
        <vertAlign val="superscript"/>
        <sz val="10"/>
        <rFont val="Calibri"/>
        <family val="2"/>
      </rPr>
      <t>2</t>
    </r>
  </si>
  <si>
    <t>Naknadno utvrđivanje kvalitete ugrađenog betona u armiranobetonsku konstrukciju građevine. Očvrsli beton ispituje se se valjkastim uzorcima uzetim iz konstrukcije na mjestima koje odabere nadzorni inženjer. Stavka uključuje sav potreban rad i opremu za uzimanje uzoraka "in situ" te isporuku ispitnog izvještaja očvrslog betona.</t>
  </si>
  <si>
    <t>Izrada izvedbenog projekta konstrukcije koji uključuje repliciranje statičkog modela u svrhu provjere mehaničke otpornosti i stabilnosti konstrukcije nakon izvedbe otvora u postojećim armiranobetonskim zidovima i gredama za potrebe prolaska ventilacijskih kanala.</t>
  </si>
  <si>
    <t>paušal</t>
  </si>
  <si>
    <r>
      <rPr>
        <b/>
        <i/>
        <sz val="11"/>
        <rFont val="Calibri"/>
        <family val="2"/>
        <charset val="238"/>
        <scheme val="minor"/>
      </rPr>
      <t>Ostakljenje prozora</t>
    </r>
    <r>
      <rPr>
        <i/>
        <sz val="11"/>
        <rFont val="Calibri"/>
        <family val="2"/>
        <charset val="238"/>
        <scheme val="minor"/>
      </rPr>
      <t xml:space="preserve"> IZO LOW-e staklom 6+16+6= 34 mm; koeficijent prolaza topline max.  Ug= 1,0 W/(m²K), g= 0,55-0,6. vanjsko staklo:  kaljeno float staklo, visoke prozirnosti, d=6 mm, međuprostor: ARGON 90% d= 16 mm (plastični čelikom ojačani distancer u boji jednakoj profilima), unutarnje staklo: laminirano float staklo visoke prozirnosti, d=6 mm</t>
    </r>
  </si>
  <si>
    <r>
      <rPr>
        <b/>
        <i/>
        <sz val="11"/>
        <rFont val="Calibri"/>
        <family val="2"/>
        <charset val="238"/>
        <scheme val="minor"/>
      </rPr>
      <t>Ostakljenje prozora sa sitotiskom na poziciji 2</t>
    </r>
    <r>
      <rPr>
        <i/>
        <sz val="11"/>
        <rFont val="Calibri"/>
        <family val="2"/>
        <charset val="238"/>
        <scheme val="minor"/>
      </rPr>
      <t xml:space="preserve"> IZO LOW-e staklom 6+16+6= 34 mm; koeficijent prolaza topline max. Ug= 1,0 W/(m²K),  g= 0,55-0,6. Vanjsko staklo:  kaljeno float staklo, visoke prozirnosti, d=6 mm, međuprostor: ARGON 90% d= 16 mm (plastični čelikom ojačani distancer u boji jednakoj profilima), unutarnje staklo: laminirano float staklo visoke prozirnosti, d=6 mm</t>
    </r>
  </si>
  <si>
    <r>
      <rPr>
        <b/>
        <i/>
        <sz val="11"/>
        <rFont val="Calibri"/>
        <family val="2"/>
        <charset val="238"/>
        <scheme val="minor"/>
      </rPr>
      <t>Ostakljenje prozora</t>
    </r>
    <r>
      <rPr>
        <i/>
        <sz val="11"/>
        <rFont val="Calibri"/>
        <family val="2"/>
        <charset val="238"/>
        <scheme val="minor"/>
      </rPr>
      <t xml:space="preserve"> IZO LOW-e staklom 6+16+6= 28 mm; koeficijent prolaza topline max. Ug= 1,0 W/(m²K), g= 0,55-0,6. Vanjsko staklo:  kaljeno float staklo, visoke prozirnosti, d=6 mm, međuprostor: ARGON 90% d= 16 mm (plastični čelikom ojačani distancer u boji jednakoj profilima), unutarnje staklo: laminirano float staklo visoke prozirnosti, d=6 mm</t>
    </r>
  </si>
  <si>
    <r>
      <rPr>
        <b/>
        <i/>
        <sz val="11"/>
        <rFont val="Calibri"/>
        <family val="2"/>
        <charset val="238"/>
        <scheme val="minor"/>
      </rPr>
      <t>Ostakljenje vrata</t>
    </r>
    <r>
      <rPr>
        <i/>
        <sz val="11"/>
        <rFont val="Calibri"/>
        <family val="2"/>
        <charset val="238"/>
        <scheme val="minor"/>
      </rPr>
      <t xml:space="preserve"> IZO LOW-e staklom 6+22+6= 34 mm; koeficijent prolaza topline max. Ug= 1,0 W/(m²K), g= 0,55-0,6. Vanjsko staklo:  kaljeno float staklo, visoke prozirnosti, d=6 mm, međuprostor: ARGON 90% d= 22 mm (plastični čelikom ojačani distancer u boji jednakoj profilima), unutarnje staklo: laminirano float staklo visoke prozirnosti, d=6 mm</t>
    </r>
  </si>
  <si>
    <r>
      <rPr>
        <b/>
        <i/>
        <sz val="11"/>
        <rFont val="Calibri"/>
        <family val="2"/>
        <charset val="238"/>
        <scheme val="minor"/>
      </rPr>
      <t>Ostakljenje Al fasade</t>
    </r>
    <r>
      <rPr>
        <i/>
        <sz val="11"/>
        <rFont val="Calibri"/>
        <family val="2"/>
        <charset val="238"/>
        <scheme val="minor"/>
      </rPr>
      <t xml:space="preserve"> IZO LOW-e sigurnosnim staklom  za pročelja, 6+16+6= 34 mm; koeficijent prolaza topline Ug= 1,0 W/(m²K), g= 0,55-0,6. Vanjsko staklo:  kaljeno float staklo, visoke prozirnosti, d=6 mm, međuprostor: ARGON 90% d= 16 mm (plastični čelikom ojačani distancer u boji jednakoj profilima), unutarnje staklo: laminirano float staklo visoke prozirnosti, d=6 mm</t>
    </r>
  </si>
  <si>
    <r>
      <rPr>
        <b/>
        <i/>
        <sz val="11"/>
        <rFont val="Calibri"/>
        <family val="2"/>
        <charset val="238"/>
        <scheme val="minor"/>
      </rPr>
      <t>Ostakljenje Al fasade na mjestu parapeta</t>
    </r>
    <r>
      <rPr>
        <i/>
        <sz val="11"/>
        <rFont val="Calibri"/>
        <family val="2"/>
        <charset val="238"/>
        <scheme val="minor"/>
      </rPr>
      <t>, IZO sigurnosnim staklom  za pročelja, 6+16+6= 34 mm; koeficijent prolaza topline Ug= 1,0 W/(m²K), g= 0,55-0,6. Vanjsko staklo:  kaljeno float staklo visoke prozirnosti d=6 mm, međuprostor: ARGON 90% d= 16 mm (plastični čelikom ojačani distancer u boji jednakoj profilima), unutarnje staklo: laminirano float staklo visoke prozirnosti, d=6 mm, emajlirano na poz 2. Na parapetna stakla nanosi se emajl na poziciju 2, kao sitosisak u omjeru 80%  točkasto (emajl), 20% providno.  Točkice su promjera d= 5 mm.</t>
    </r>
  </si>
  <si>
    <r>
      <t xml:space="preserve">Na  sudarima pregradne stijene iz gk ploča na tipskoj metalnoj podkonstrukciji i obodne horizontalne i vertikalne konstrukcije (pod, strop i zidovi) </t>
    </r>
    <r>
      <rPr>
        <b/>
        <sz val="10"/>
        <rFont val="Calibri"/>
        <family val="2"/>
        <charset val="238"/>
      </rPr>
      <t>obavezna izvedba brtvenih traka ili brtvenog kita</t>
    </r>
    <r>
      <rPr>
        <sz val="10"/>
        <rFont val="Calibri"/>
        <family val="2"/>
        <charset val="238"/>
      </rPr>
      <t xml:space="preserve"> </t>
    </r>
  </si>
  <si>
    <r>
      <t>Isporuka, montaža i spajanje glavnog distribucijskog antenskog ormara oznake -ZAS dimenzija 700x500x150 koji se sastoji od sljedećih elemenata montirano i ugođeno na izlazni nivo, sa konektorima i sitnim potrošnim materijalom komplet:  
- 2x 230V, 16A utičnica za montažu na DIN šinu,</t>
    </r>
    <r>
      <rPr>
        <sz val="10"/>
        <rFont val="Inder"/>
        <family val="2"/>
      </rPr>
      <t xml:space="preserve">
- </t>
    </r>
    <r>
      <rPr>
        <sz val="10"/>
        <rFont val="Calibri"/>
        <family val="2"/>
        <charset val="238"/>
        <scheme val="minor"/>
      </rPr>
      <t>Kaskadni multiswitch  in-out/32xMF/1xZEM, 32 izlaza,
- Pojačalo zemaljskih signala,
- u stavku uključen i nespecificirani i montažni materijal</t>
    </r>
  </si>
  <si>
    <r>
      <t xml:space="preserve">Dobava i isporuka - BATERIJA REZERVNOG NAPAJANJA 
</t>
    </r>
    <r>
      <rPr>
        <sz val="10"/>
        <rFont val="Arial"/>
        <family val="2"/>
        <charset val="238"/>
      </rPr>
      <t>ULTRACELL 12V / 7.2 Ah</t>
    </r>
  </si>
  <si>
    <t>REKAPITULACIJA GRAĐEVINSKO OBRTNIČKIH RADOVA</t>
  </si>
  <si>
    <t>GRAĐEVINSKO OBRTNIČKI RADOVI UKUPNO (EUR):</t>
  </si>
  <si>
    <t>UKUPNA REKAPITULACIJA  GRAĐEVINSKO-OBRTNIČKIH RADOVA</t>
  </si>
  <si>
    <t>SVEUKUPNA REKAPITULACIJA</t>
  </si>
  <si>
    <t>GRAĐEVINSKO OBRTNIČKI RADOVI</t>
  </si>
  <si>
    <t>ELEKTROTEHNIČKI RADOVI</t>
  </si>
  <si>
    <t>STROJARSKI RADOVI</t>
  </si>
  <si>
    <t xml:space="preserve">TROŠKOVNIK GRAĐEVINSKO-OBRTNIČKIH RADOVA </t>
  </si>
  <si>
    <t>TROŠKOVNIK ELEKTROTEHNIČKIH RADOVA</t>
  </si>
  <si>
    <t>TROŠKOVNIK STROJARSKIH RADOVA</t>
  </si>
  <si>
    <t>PDV (25%):</t>
  </si>
  <si>
    <t>SVEUKUPNO:</t>
  </si>
  <si>
    <t>UKUPNO (EUR):</t>
  </si>
  <si>
    <r>
      <t xml:space="preserve">TROŠKOVNIK ZAVRŠETKA RADOVA NA IZGRADNJI EDUKATIVNOG CENTRA "ORAHOVICA 1", 
Škola u prirodi i svijet bez interneta- </t>
    </r>
    <r>
      <rPr>
        <b/>
        <sz val="14"/>
        <rFont val="Calibri"/>
        <family val="2"/>
        <charset val="238"/>
        <scheme val="minor"/>
      </rPr>
      <t>CENTRALNA GRAĐEVINA Odmaralište za djecu</t>
    </r>
  </si>
  <si>
    <t>INVESTITOR: GRAD ORAHOVICA, F. Gavrančića 6, Orahovica</t>
  </si>
  <si>
    <t>Nacrti, tehnički opis i troškovnik čine cjelinu projekta. Izvođač je dužan proučiti sve navedene dijelove projekta, te u
slučaju nejasnoća tražiti objašnjenje od projektanta, odnosno iznijeti svoje primjedbe. Izvođač je dužan pridržavati se važećih zakona i propisa i to naročito:
Zakona o gradnji,
Zakona o građevnim proizvodima,
Zakona o zaštiti na radu (ZNR),
Hrvatskih normi (HRN),
koji su i dio ugovorne dokumentacije. Izvođač je dužan pridržavati se svih navedenih zakona i uvjeta, osim ako
projektom nije drugačije navedeno. Svi radovi moraju se izvesti ssukladno pravilima struke.
Za svaki nepredviđeni višerad, vantroškovnički rad i dodatni rad potrebno je osigurati predthodnu suglasnost Investitora tj. njegovog tehničkog predstavnika (nadzornog inženjera).
Količine radova, koje nakon izvršenja čitavog posla nije moguće mjeriti neposrednom izmjerom, treba po izvršenju
takvog posla preuzeti i ovjeriti nadzorni inženjer. Nadzorni inženjer i predstavnik Izvođača radova upisivati će u 
Građevnu knjigu količine pojedinih takovih radova, sa svim potrebnim skicama i izmjerom, te će svojim potpisima
jamčiti njihovu točnost. Samo tako utvrđeni radovi mogu se uzeti u obzir kod izrade privremenog ili konačnog
obračuna radova. Izvođač je dužan na gradilištu čuvati Građevinsku dozvolu, Glavni projekt i dati ih po
potrebi na uvid ovlaštenim inspekcijskim službama. 
Izražene cijene odnose se na jediničnu mjeru izvršenog rada. Prema tome, jedinične cijene obuhvaćaju: sav rad,
opremu, materijal, prijevoz, režiju gradilišta i poduzeća, puteve na gradilištu, sva davanja i dobitak poduzeća. Stavke 
troškovnika obuhvaćaju u cijelosti dovršene radove, ispitane po količini i kvaliteti, te preuzete po nadzornoj službi.
Sav rad i materijal vezan za organizaciju građevinske proizvodnje: ograde, vrata gradilišta, putevi na gradilištu,
prilazi do gradilišta s prilaznih prometnica, privremena regulacija prometa, uredi, blagovaonice, svlačionice,
sanitarije gradilišta, spremišta materijala i alata, telefonski, električni, vodovodni i sl. priključci gradilišta kao i
cijena priključaka uključeni su u ugovorenu sumu.</t>
  </si>
  <si>
    <r>
      <t xml:space="preserve">Dobava i postava </t>
    </r>
    <r>
      <rPr>
        <b/>
        <sz val="10"/>
        <rFont val="Calibri"/>
        <family val="2"/>
        <charset val="238"/>
        <scheme val="minor"/>
      </rPr>
      <t>taktilnih površina</t>
    </r>
    <r>
      <rPr>
        <sz val="10"/>
        <rFont val="Calibri"/>
        <family val="2"/>
        <charset val="238"/>
        <scheme val="minor"/>
      </rPr>
      <t xml:space="preserve"> sukladno Pravilniku o osiguranju pristupačnosti građevina osobama s invaliditetom i smanjene pokretljivosti.
Pristupačna taktilna površina izvodi se reljefnom obradom visine do 5 mm na način da ne otežava kretanje invalidskih kolica, da je prepoznatljiva na dodir stopala ili bijelog štapa, da ne zadržava vodu, snijeg i prljavštinu, te da se lako održava.
Taktilnu crtu vođenja širine 40 cm, s elementima od nehrđajučeg čelika, protukliznosti R11, postaviti ljepljenjem za pod na pozicije prema uputama projektantskog nadzora.   </t>
    </r>
  </si>
  <si>
    <r>
      <t xml:space="preserve">Dobava i postavljanje </t>
    </r>
    <r>
      <rPr>
        <b/>
        <sz val="10"/>
        <rFont val="Calibri"/>
        <family val="2"/>
        <charset val="238"/>
        <scheme val="minor"/>
      </rPr>
      <t>oznaka pristupačnosti</t>
    </r>
    <r>
      <rPr>
        <sz val="10"/>
        <rFont val="Calibri"/>
        <family val="2"/>
        <charset val="238"/>
        <scheme val="minor"/>
      </rPr>
      <t xml:space="preserve">. Oznake postaviti u skladu s Pravilnikom o osiguranju pristupačnosti građevina osobama s invaliditetom i smanjene pokretljivosti. Položaj i točna oznaka detaljno prema uputama projektantskog nadzora.   </t>
    </r>
  </si>
  <si>
    <t>U jediničnu cijenu uključiti sav rad i materijal do potpune gotovosti. Obračun po komadu.</t>
  </si>
  <si>
    <r>
      <t>Izrada uokvirenog grafičkog prikaza</t>
    </r>
    <r>
      <rPr>
        <b/>
        <sz val="10"/>
        <rFont val="Calibri"/>
        <family val="2"/>
        <charset val="238"/>
        <scheme val="minor"/>
      </rPr>
      <t xml:space="preserve"> plana evakuacije i spašavanja</t>
    </r>
    <r>
      <rPr>
        <sz val="10"/>
        <rFont val="Calibri"/>
        <family val="2"/>
        <charset val="238"/>
        <scheme val="minor"/>
      </rPr>
      <t>, te postava na zid pomoću vijka na više lakouočljivih mjesta na svim etažama. Planovi su A3 formata, okvir inox. Izraditi u skladu sa Prikazom mjera zaštite od požara.</t>
    </r>
  </si>
  <si>
    <t>obračun po komadu plana evakuacije (A3 formata)</t>
  </si>
  <si>
    <r>
      <t xml:space="preserve">Dobava, montaža i ugradnja </t>
    </r>
    <r>
      <rPr>
        <b/>
        <sz val="10"/>
        <rFont val="Calibri"/>
        <family val="2"/>
        <charset val="238"/>
        <scheme val="minor"/>
      </rPr>
      <t>tipskih jarbola</t>
    </r>
    <r>
      <rPr>
        <sz val="10"/>
        <rFont val="Calibri"/>
        <family val="2"/>
        <charset val="238"/>
        <scheme val="minor"/>
      </rPr>
      <t>. U cijenu uključen kompletno pripremljen jarbol (osim zastava) s potrebnim kukama te antikorozivno zaštićen i završne obrade (bijela boja RAL 9010). Obračun po komadu, a u cijenu su uključeni svi sidreni elementi, ležajne ploče, sredstva za učvršćenje, antikorozivna zaštita sidrene čel. ploče sve komplet do potpune gotovosti.</t>
    </r>
  </si>
  <si>
    <t>­ tipski jabol visine 6,00 m</t>
  </si>
  <si>
    <t xml:space="preserve">Količine radova koje nakon dovršenja čitavog posla nije moguće provjeriti neposredno izmjerom treba po izvršenju pojedinog takvog rada preuzeti Nadzorni inženjer. 
Nadzorni inženjer i predstavnik Izvođača radova unositi će u građevinsku knjigu količine tih radova sa svim potrebnim skicama i izmjerama, te će svojim potpisima jamčiti za njihovu točnost. 
Samo tako utvrđeni radovi mogu se uzeti u obzir kod izrade privremenog ili konačnog obračuna radova. 
</t>
  </si>
  <si>
    <t>- S-6 kg</t>
  </si>
  <si>
    <t>- S-9 kg</t>
  </si>
  <si>
    <r>
      <t xml:space="preserve">Dobava i postavljanje </t>
    </r>
    <r>
      <rPr>
        <b/>
        <sz val="10"/>
        <rFont val="Calibri"/>
        <family val="2"/>
        <charset val="238"/>
        <scheme val="minor"/>
      </rPr>
      <t>oznaka tehničkih prostorija</t>
    </r>
    <r>
      <rPr>
        <sz val="10"/>
        <rFont val="Calibri"/>
        <family val="2"/>
        <charset val="238"/>
        <scheme val="minor"/>
      </rPr>
      <t xml:space="preserve">. Oznake postaviti u skladu s projektom. Oznake samoljepljive sa natpisom prostorije prema projektu. Položaj i točna oznaka detaljno prema uputama projektantskog nadzora.   </t>
    </r>
  </si>
  <si>
    <r>
      <t xml:space="preserve">Dobava i postavljanje </t>
    </r>
    <r>
      <rPr>
        <b/>
        <sz val="10"/>
        <rFont val="Calibri"/>
        <family val="2"/>
        <charset val="238"/>
        <scheme val="minor"/>
      </rPr>
      <t>oznaka za puteve evakuacije</t>
    </r>
    <r>
      <rPr>
        <sz val="10"/>
        <rFont val="Calibri"/>
        <family val="2"/>
        <charset val="238"/>
        <scheme val="minor"/>
      </rPr>
      <t>, “IZLAZ IZ OBJEKATA” i dr. Postaviti po potrebi u dogovoru sa nadzornim inženjerom.</t>
    </r>
  </si>
  <si>
    <r>
      <t xml:space="preserve">Dobava i montaža </t>
    </r>
    <r>
      <rPr>
        <b/>
        <sz val="10"/>
        <rFont val="Calibri"/>
        <family val="2"/>
        <charset val="238"/>
        <scheme val="minor"/>
      </rPr>
      <t>aparata za početno gašenje požara</t>
    </r>
    <r>
      <rPr>
        <sz val="10"/>
        <rFont val="Calibri"/>
        <family val="2"/>
        <charset val="238"/>
        <scheme val="minor"/>
      </rPr>
      <t xml:space="preserve"> sa suhim prahom. U cijenu ulazi i sav potrebni zidni montažni materijal. Aparate postaviti po protupožarnom elaboratu. U cijenu su uključene i naljepnice za oznake mjesta PP aparata, kao i njihovo postavljanje na za to predviđena mjesta. Obračun po komadu.</t>
    </r>
  </si>
  <si>
    <r>
      <t xml:space="preserve">Dobava i postavljanje </t>
    </r>
    <r>
      <rPr>
        <b/>
        <sz val="10"/>
        <rFont val="Calibri"/>
        <family val="2"/>
        <charset val="238"/>
        <scheme val="minor"/>
      </rPr>
      <t>oznaka javnih sanitarnih prostorija</t>
    </r>
    <r>
      <rPr>
        <sz val="10"/>
        <rFont val="Calibri"/>
        <family val="2"/>
        <charset val="238"/>
        <scheme val="minor"/>
      </rPr>
      <t xml:space="preserve">. Oznake postaviti u skladu s projektom. Oznake samoljepljive sa natpisom i oznakom za WC-M, WC-Ž i WC INVALIDI. Položaj i točna oznaka detaljno prema uputama projektantskog nadzora.   </t>
    </r>
  </si>
  <si>
    <t>Dobava, nabava i ugradnja -  staklene ograde stubišta na mjestima gdje je stubište otvoreno prema prozorima i postoji mogućnost pada korisnika. Visina stakla cca 100 cm. Staklo prozirno, izrađeno od kaljenog stakla otpornog na udarce debljine 6.6 mm. Ostakljenje se u donjem dijelu pričvršćuje preko tipskih valjkastih nosača (Spideri točkasti nosači) sidrenih u AB konstrukciju stubišta. Izvedba valjaka uvijek u paru jedan iznad drugog. Na predhodno ugrađene inox valjke postavlja se ostakljenje kroz kružne rupe izvedene u staklu i pričvršćuje se inox diskovima s navojem. Tipski valjci (spider nosači) proizvedeni od čvrstog nehrđajućeg čelika 304. Bridovi stakla fino obrušeni. U cijeni komplet završno ugrađena i obrađena stavka sa svim potrebnim materijalima, alatima, sidrima i sidrenim detaljima.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</si>
</sst>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kn&quot;_-;\-* #,##0.00\ &quot;kn&quot;_-;_-* &quot;-&quot;??\ &quot;kn&quot;_-;_-@_-"/>
    <numFmt numFmtId="43" formatCode="_-* #,##0.00_-;\-* #,##0.00_-;_-* &quot;-&quot;??_-;_-@_-"/>
    <numFmt numFmtId="164" formatCode="#&quot;.&quot;"/>
    <numFmt numFmtId="165" formatCode="#,##0.00\ _k_n;[Red]#,##0.00\ _k_n"/>
    <numFmt numFmtId="166" formatCode="_-* #,##0.00\ _k_n_-;\-* #,##0.00\ _k_n_-;_-* &quot;-&quot;??\ _k_n_-;_-@_-"/>
    <numFmt numFmtId="167" formatCode="0.00;[Red]0.00"/>
    <numFmt numFmtId="168" formatCode="#,##0.00\ &quot;kn&quot;"/>
    <numFmt numFmtId="169" formatCode="0_)"/>
  </numFmts>
  <fonts count="41">
    <font>
      <sz val="11"/>
      <color theme="1"/>
      <name val="Calibri"/>
      <family val="2"/>
      <charset val="238"/>
      <scheme val="minor"/>
    </font>
    <font>
      <sz val="11"/>
      <color indexed="8"/>
      <name val="Calibri"/>
      <family val="2"/>
      <charset val="238"/>
    </font>
    <font>
      <sz val="10"/>
      <name val="Calibri"/>
      <family val="2"/>
      <charset val="238"/>
      <scheme val="minor"/>
    </font>
    <font>
      <b/>
      <sz val="10"/>
      <name val="Calibri"/>
      <family val="2"/>
      <charset val="238"/>
      <scheme val="minor"/>
    </font>
    <font>
      <sz val="10"/>
      <name val="Calibri"/>
      <family val="2"/>
      <charset val="238"/>
    </font>
    <font>
      <b/>
      <sz val="10"/>
      <name val="Calibri"/>
      <family val="2"/>
      <charset val="238"/>
    </font>
    <font>
      <vertAlign val="superscript"/>
      <sz val="10"/>
      <name val="Calibri"/>
      <family val="2"/>
      <charset val="238"/>
    </font>
    <font>
      <sz val="10"/>
      <name val="Arial"/>
      <family val="2"/>
      <charset val="238"/>
    </font>
    <font>
      <sz val="9"/>
      <name val="Calibri"/>
      <family val="2"/>
      <charset val="238"/>
      <scheme val="minor"/>
    </font>
    <font>
      <vertAlign val="superscript"/>
      <sz val="10"/>
      <name val="Calibri"/>
      <family val="2"/>
      <charset val="238"/>
      <scheme val="minor"/>
    </font>
    <font>
      <sz val="10"/>
      <name val="Arial"/>
      <family val="2"/>
    </font>
    <font>
      <sz val="10"/>
      <name val="Calibri"/>
      <family val="2"/>
      <scheme val="minor"/>
    </font>
    <font>
      <vertAlign val="superscript"/>
      <sz val="10"/>
      <name val="Calibri"/>
      <family val="2"/>
    </font>
    <font>
      <sz val="10"/>
      <name val="Calibri"/>
      <family val="2"/>
    </font>
    <font>
      <b/>
      <u/>
      <sz val="10"/>
      <name val="Calibri"/>
      <family val="2"/>
      <charset val="238"/>
      <scheme val="minor"/>
    </font>
    <font>
      <sz val="10"/>
      <name val="Inder"/>
      <family val="2"/>
      <charset val="238"/>
    </font>
    <font>
      <sz val="10"/>
      <name val="Inder"/>
    </font>
    <font>
      <sz val="10"/>
      <name val="Inder"/>
      <family val="2"/>
    </font>
    <font>
      <b/>
      <sz val="12"/>
      <name val="Inder"/>
      <family val="2"/>
      <charset val="238"/>
    </font>
    <font>
      <b/>
      <sz val="12"/>
      <name val="Inder"/>
    </font>
    <font>
      <b/>
      <sz val="10"/>
      <name val="Inder"/>
    </font>
    <font>
      <b/>
      <sz val="10"/>
      <name val="Inder"/>
      <family val="2"/>
      <charset val="238"/>
    </font>
    <font>
      <sz val="9"/>
      <name val="Calibri"/>
      <family val="2"/>
      <scheme val="minor"/>
    </font>
    <font>
      <b/>
      <sz val="9"/>
      <name val="Calibri"/>
      <family val="2"/>
      <scheme val="minor"/>
    </font>
    <font>
      <sz val="9"/>
      <name val="PF Din Text Cond Pro Light"/>
      <charset val="238"/>
    </font>
    <font>
      <b/>
      <sz val="10"/>
      <name val="Calibri"/>
      <family val="2"/>
      <scheme val="minor"/>
    </font>
    <font>
      <sz val="10"/>
      <name val="PF Din Text Cond Pro Light"/>
      <charset val="238"/>
    </font>
    <font>
      <b/>
      <vertAlign val="superscript"/>
      <sz val="10"/>
      <name val="Calibri"/>
      <family val="2"/>
    </font>
    <font>
      <sz val="11"/>
      <name val="Calibri"/>
      <family val="2"/>
      <charset val="238"/>
      <scheme val="minor"/>
    </font>
    <font>
      <b/>
      <sz val="14"/>
      <name val="Inder"/>
    </font>
    <font>
      <b/>
      <sz val="14"/>
      <name val="Inder"/>
      <family val="2"/>
    </font>
    <font>
      <b/>
      <sz val="12"/>
      <name val="Calibri"/>
      <family val="2"/>
      <charset val="238"/>
      <scheme val="minor"/>
    </font>
    <font>
      <b/>
      <i/>
      <sz val="11"/>
      <name val="Calibri"/>
      <family val="2"/>
      <charset val="238"/>
      <scheme val="minor"/>
    </font>
    <font>
      <i/>
      <sz val="11"/>
      <name val="Calibri"/>
      <family val="2"/>
      <charset val="238"/>
      <scheme val="minor"/>
    </font>
    <font>
      <b/>
      <sz val="11"/>
      <name val="Calibri"/>
      <family val="2"/>
      <charset val="238"/>
      <scheme val="minor"/>
    </font>
    <font>
      <i/>
      <sz val="10"/>
      <name val="Calibri"/>
      <family val="2"/>
      <charset val="238"/>
      <scheme val="minor"/>
    </font>
    <font>
      <b/>
      <sz val="12"/>
      <name val="Inder"/>
      <family val="2"/>
    </font>
    <font>
      <b/>
      <sz val="10"/>
      <name val="Inder"/>
      <family val="2"/>
    </font>
    <font>
      <sz val="12"/>
      <name val="Calibri"/>
      <family val="2"/>
      <charset val="238"/>
      <scheme val="minor"/>
    </font>
    <font>
      <sz val="14"/>
      <name val="Calibri"/>
      <family val="2"/>
      <charset val="238"/>
      <scheme val="minor"/>
    </font>
    <font>
      <b/>
      <sz val="14"/>
      <name val="Calibri"/>
      <family val="2"/>
      <charset val="238"/>
      <scheme val="minor"/>
    </font>
  </fonts>
  <fills count="8">
    <fill>
      <patternFill patternType="none"/>
    </fill>
    <fill>
      <patternFill patternType="gray125"/>
    </fill>
    <fill>
      <patternFill patternType="solid">
        <fgColor theme="6" tint="-0.249977111117893"/>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rgb="FFDBE5F1"/>
        <bgColor indexed="64"/>
      </patternFill>
    </fill>
    <fill>
      <patternFill patternType="solid">
        <fgColor theme="2" tint="-0.249977111117893"/>
        <bgColor indexed="64"/>
      </patternFill>
    </fill>
    <fill>
      <patternFill patternType="solid">
        <fgColor theme="2" tint="-9.9978637043366805E-2"/>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 fillId="0" borderId="0"/>
    <xf numFmtId="0" fontId="7" fillId="0" borderId="0"/>
    <xf numFmtId="0" fontId="7" fillId="0" borderId="0"/>
    <xf numFmtId="0" fontId="7" fillId="0" borderId="0"/>
    <xf numFmtId="0" fontId="7" fillId="0" borderId="0"/>
    <xf numFmtId="0" fontId="10" fillId="0" borderId="0"/>
    <xf numFmtId="0" fontId="10" fillId="0" borderId="0"/>
    <xf numFmtId="43" fontId="7" fillId="0" borderId="0" applyFont="0" applyFill="0" applyBorder="0" applyAlignment="0" applyProtection="0"/>
    <xf numFmtId="0" fontId="7" fillId="0" borderId="0"/>
  </cellStyleXfs>
  <cellXfs count="413">
    <xf numFmtId="0" fontId="0" fillId="0" borderId="0" xfId="0"/>
    <xf numFmtId="4" fontId="2" fillId="0" borderId="0" xfId="8" applyNumberFormat="1" applyFont="1" applyFill="1" applyAlignment="1" applyProtection="1">
      <alignment horizontal="right"/>
    </xf>
    <xf numFmtId="4" fontId="2" fillId="0" borderId="0" xfId="8" applyNumberFormat="1" applyFont="1" applyFill="1" applyBorder="1" applyAlignment="1" applyProtection="1">
      <alignment horizontal="right"/>
    </xf>
    <xf numFmtId="4" fontId="25" fillId="0" borderId="2" xfId="2" applyNumberFormat="1" applyFont="1" applyBorder="1" applyAlignment="1" applyProtection="1">
      <alignment horizontal="right"/>
      <protection locked="0"/>
    </xf>
    <xf numFmtId="4" fontId="11" fillId="0" borderId="0" xfId="2" applyNumberFormat="1" applyFont="1" applyAlignment="1" applyProtection="1">
      <alignment horizontal="center"/>
      <protection locked="0"/>
    </xf>
    <xf numFmtId="4" fontId="11" fillId="0" borderId="0" xfId="2" applyNumberFormat="1" applyFont="1" applyAlignment="1" applyProtection="1">
      <alignment horizontal="center" vertical="center"/>
      <protection locked="0"/>
    </xf>
    <xf numFmtId="4" fontId="25" fillId="0" borderId="0" xfId="2" applyNumberFormat="1" applyFont="1" applyAlignment="1" applyProtection="1">
      <alignment horizontal="right"/>
      <protection locked="0"/>
    </xf>
    <xf numFmtId="4" fontId="11" fillId="0" borderId="5" xfId="2" applyNumberFormat="1" applyFont="1" applyBorder="1" applyAlignment="1" applyProtection="1">
      <alignment horizontal="center"/>
      <protection locked="0"/>
    </xf>
    <xf numFmtId="4" fontId="11" fillId="0" borderId="0" xfId="2" applyNumberFormat="1" applyFont="1" applyAlignment="1" applyProtection="1">
      <alignment horizontal="right"/>
      <protection locked="0"/>
    </xf>
    <xf numFmtId="0" fontId="28" fillId="0" borderId="0" xfId="0" applyFont="1" applyProtection="1">
      <protection locked="0"/>
    </xf>
    <xf numFmtId="4" fontId="11" fillId="0" borderId="0" xfId="0" applyNumberFormat="1" applyFont="1" applyAlignment="1" applyProtection="1">
      <alignment horizontal="center"/>
      <protection locked="0"/>
    </xf>
    <xf numFmtId="0" fontId="26" fillId="0" borderId="0" xfId="2" applyFont="1" applyAlignment="1" applyProtection="1">
      <alignment vertical="center"/>
      <protection locked="0"/>
    </xf>
    <xf numFmtId="0" fontId="26" fillId="0" borderId="0" xfId="2" applyFont="1" applyProtection="1">
      <protection locked="0"/>
    </xf>
    <xf numFmtId="49" fontId="25" fillId="0" borderId="0" xfId="0" applyNumberFormat="1" applyFont="1" applyAlignment="1" applyProtection="1">
      <alignment horizontal="left" vertical="top" wrapText="1" readingOrder="1"/>
      <protection locked="0"/>
    </xf>
    <xf numFmtId="49" fontId="25" fillId="0" borderId="5" xfId="0" applyNumberFormat="1" applyFont="1" applyBorder="1" applyAlignment="1" applyProtection="1">
      <alignment horizontal="left" vertical="top" wrapText="1" readingOrder="1"/>
      <protection locked="0"/>
    </xf>
    <xf numFmtId="4" fontId="11" fillId="0" borderId="0" xfId="2" applyNumberFormat="1" applyFont="1" applyAlignment="1" applyProtection="1">
      <alignment horizontal="center" wrapText="1"/>
      <protection locked="0"/>
    </xf>
    <xf numFmtId="4" fontId="11" fillId="0" borderId="0" xfId="0" applyNumberFormat="1" applyFont="1" applyAlignment="1" applyProtection="1">
      <alignment horizontal="center" wrapText="1" readingOrder="1"/>
      <protection locked="0"/>
    </xf>
    <xf numFmtId="4" fontId="25" fillId="0" borderId="0" xfId="2" applyNumberFormat="1" applyFont="1" applyAlignment="1" applyProtection="1">
      <alignment horizontal="center" wrapText="1"/>
      <protection locked="0"/>
    </xf>
    <xf numFmtId="4" fontId="11" fillId="0" borderId="5" xfId="2" applyNumberFormat="1" applyFont="1" applyBorder="1" applyAlignment="1" applyProtection="1">
      <alignment horizontal="center" wrapText="1"/>
      <protection locked="0"/>
    </xf>
    <xf numFmtId="4" fontId="11" fillId="0" borderId="5" xfId="0" applyNumberFormat="1" applyFont="1" applyBorder="1" applyAlignment="1" applyProtection="1">
      <alignment horizontal="center" wrapText="1" readingOrder="1"/>
      <protection locked="0"/>
    </xf>
    <xf numFmtId="4" fontId="11" fillId="0" borderId="12" xfId="0" applyNumberFormat="1" applyFont="1" applyBorder="1" applyAlignment="1" applyProtection="1">
      <alignment horizontal="center" wrapText="1" readingOrder="1"/>
      <protection locked="0"/>
    </xf>
    <xf numFmtId="2" fontId="17" fillId="0" borderId="0" xfId="0" applyNumberFormat="1" applyFont="1" applyAlignment="1" applyProtection="1">
      <alignment horizontal="right"/>
      <protection locked="0"/>
    </xf>
    <xf numFmtId="4" fontId="2" fillId="0" borderId="0" xfId="8" applyNumberFormat="1" applyFont="1" applyFill="1" applyAlignment="1" applyProtection="1">
      <alignment horizontal="right"/>
      <protection locked="0"/>
    </xf>
    <xf numFmtId="0" fontId="15" fillId="0" borderId="0" xfId="0" applyFont="1" applyProtection="1">
      <protection locked="0"/>
    </xf>
    <xf numFmtId="0" fontId="17" fillId="0" borderId="0" xfId="0" applyFont="1" applyProtection="1">
      <protection locked="0"/>
    </xf>
    <xf numFmtId="4" fontId="2" fillId="0" borderId="0" xfId="2" applyNumberFormat="1" applyFont="1" applyAlignment="1" applyProtection="1">
      <alignment horizontal="right"/>
      <protection locked="0"/>
    </xf>
    <xf numFmtId="0" fontId="16" fillId="0" borderId="0" xfId="0" applyFont="1" applyProtection="1">
      <protection locked="0"/>
    </xf>
    <xf numFmtId="4" fontId="2" fillId="0" borderId="0" xfId="2" applyNumberFormat="1" applyFont="1" applyAlignment="1" applyProtection="1">
      <alignment horizontal="right" wrapText="1"/>
      <protection locked="0"/>
    </xf>
    <xf numFmtId="4" fontId="2" fillId="0" borderId="0" xfId="0" applyNumberFormat="1" applyFont="1" applyAlignment="1" applyProtection="1">
      <alignment horizontal="right"/>
      <protection locked="0"/>
    </xf>
    <xf numFmtId="4" fontId="2" fillId="0" borderId="0" xfId="0" applyNumberFormat="1" applyFont="1" applyAlignment="1" applyProtection="1">
      <alignment horizontal="right" wrapText="1"/>
      <protection locked="0"/>
    </xf>
    <xf numFmtId="4" fontId="2" fillId="0" borderId="0" xfId="1" applyNumberFormat="1" applyFont="1" applyAlignment="1" applyProtection="1">
      <alignment horizontal="right" wrapText="1"/>
      <protection locked="0"/>
    </xf>
    <xf numFmtId="4" fontId="3" fillId="0" borderId="0" xfId="0" applyNumberFormat="1" applyFont="1" applyAlignment="1" applyProtection="1">
      <alignment horizontal="right" wrapText="1"/>
      <protection locked="0"/>
    </xf>
    <xf numFmtId="4" fontId="2" fillId="0" borderId="0" xfId="0" applyNumberFormat="1" applyFont="1" applyAlignment="1" applyProtection="1">
      <alignment wrapText="1"/>
      <protection locked="0"/>
    </xf>
    <xf numFmtId="165" fontId="2" fillId="0" borderId="0" xfId="0" applyNumberFormat="1" applyFont="1" applyAlignment="1" applyProtection="1">
      <alignment horizontal="right" wrapText="1"/>
      <protection locked="0"/>
    </xf>
    <xf numFmtId="0" fontId="2" fillId="0" borderId="0" xfId="0" applyFont="1" applyAlignment="1" applyProtection="1">
      <alignment wrapText="1"/>
      <protection locked="0"/>
    </xf>
    <xf numFmtId="2" fontId="35" fillId="0" borderId="0" xfId="0" applyNumberFormat="1" applyFont="1" applyAlignment="1" applyProtection="1">
      <alignment horizontal="left" vertical="top" wrapText="1"/>
      <protection locked="0"/>
    </xf>
    <xf numFmtId="4" fontId="8" fillId="0" borderId="0" xfId="0" applyNumberFormat="1" applyFont="1" applyAlignment="1" applyProtection="1">
      <alignment horizontal="right"/>
      <protection locked="0"/>
    </xf>
    <xf numFmtId="4" fontId="8" fillId="0" borderId="0" xfId="0" applyNumberFormat="1" applyFont="1" applyAlignment="1" applyProtection="1">
      <alignment horizontal="right" wrapText="1"/>
      <protection locked="0"/>
    </xf>
    <xf numFmtId="4" fontId="2" fillId="0" borderId="0" xfId="2" applyNumberFormat="1" applyFont="1" applyAlignment="1" applyProtection="1">
      <alignment horizontal="right" vertical="center"/>
      <protection locked="0"/>
    </xf>
    <xf numFmtId="4" fontId="2" fillId="0" borderId="0" xfId="0" applyNumberFormat="1" applyFont="1" applyAlignment="1" applyProtection="1">
      <alignment horizontal="center" vertical="center"/>
      <protection locked="0"/>
    </xf>
    <xf numFmtId="167" fontId="2" fillId="0" borderId="0" xfId="0" applyNumberFormat="1" applyFont="1" applyAlignment="1" applyProtection="1">
      <alignment horizontal="right" wrapText="1"/>
      <protection locked="0"/>
    </xf>
    <xf numFmtId="0" fontId="2" fillId="0" borderId="0" xfId="3" applyFont="1" applyProtection="1">
      <protection locked="0"/>
    </xf>
    <xf numFmtId="4" fontId="2" fillId="0" borderId="0" xfId="3" applyNumberFormat="1" applyFont="1" applyProtection="1">
      <protection locked="0"/>
    </xf>
    <xf numFmtId="166" fontId="2" fillId="0" borderId="0" xfId="0" applyNumberFormat="1" applyFont="1" applyAlignment="1" applyProtection="1">
      <alignment horizontal="center"/>
      <protection locked="0"/>
    </xf>
    <xf numFmtId="166" fontId="2" fillId="0" borderId="0" xfId="0" applyNumberFormat="1" applyFont="1" applyAlignment="1" applyProtection="1">
      <alignment horizontal="right"/>
      <protection locked="0"/>
    </xf>
    <xf numFmtId="165" fontId="2" fillId="0" borderId="0" xfId="1" applyNumberFormat="1" applyFont="1" applyAlignment="1" applyProtection="1">
      <alignment horizontal="right" wrapText="1"/>
      <protection locked="0"/>
    </xf>
    <xf numFmtId="0" fontId="2" fillId="0" borderId="0" xfId="9" applyFont="1" applyAlignment="1" applyProtection="1">
      <alignment horizontal="justify" vertical="top"/>
      <protection locked="0"/>
    </xf>
    <xf numFmtId="0" fontId="2" fillId="0" borderId="0" xfId="2" applyFont="1" applyAlignment="1" applyProtection="1">
      <alignment horizontal="justify" vertical="top"/>
      <protection locked="0"/>
    </xf>
    <xf numFmtId="0" fontId="11" fillId="0" borderId="0" xfId="2" applyFont="1" applyAlignment="1" applyProtection="1">
      <alignment horizontal="justify" vertical="top" wrapText="1"/>
      <protection locked="0"/>
    </xf>
    <xf numFmtId="0" fontId="28" fillId="6" borderId="1" xfId="0" applyFont="1" applyFill="1" applyBorder="1" applyProtection="1"/>
    <xf numFmtId="0" fontId="28" fillId="6" borderId="2" xfId="0" applyFont="1" applyFill="1" applyBorder="1" applyProtection="1"/>
    <xf numFmtId="0" fontId="29" fillId="6" borderId="2" xfId="0" applyFont="1" applyFill="1" applyBorder="1" applyAlignment="1" applyProtection="1">
      <alignment horizontal="left" vertical="center" wrapText="1"/>
    </xf>
    <xf numFmtId="0" fontId="30" fillId="6" borderId="2" xfId="0" applyFont="1" applyFill="1" applyBorder="1" applyAlignment="1" applyProtection="1">
      <alignment horizontal="left" vertical="center" wrapText="1"/>
    </xf>
    <xf numFmtId="0" fontId="29" fillId="6" borderId="2" xfId="0" applyFont="1" applyFill="1" applyBorder="1" applyAlignment="1" applyProtection="1">
      <alignment horizontal="center" vertical="center" wrapText="1"/>
    </xf>
    <xf numFmtId="0" fontId="30" fillId="6" borderId="2" xfId="0" applyFont="1" applyFill="1" applyBorder="1" applyAlignment="1" applyProtection="1">
      <alignment horizontal="center" vertical="center" wrapText="1"/>
    </xf>
    <xf numFmtId="0" fontId="28" fillId="6" borderId="16" xfId="0" applyFont="1" applyFill="1" applyBorder="1" applyProtection="1"/>
    <xf numFmtId="0" fontId="28" fillId="6" borderId="0" xfId="0" applyFont="1" applyFill="1" applyProtection="1"/>
    <xf numFmtId="0" fontId="28" fillId="0" borderId="0" xfId="0" applyFont="1" applyProtection="1"/>
    <xf numFmtId="0" fontId="31" fillId="2" borderId="1" xfId="0" applyFont="1" applyFill="1" applyBorder="1" applyAlignment="1" applyProtection="1">
      <alignment horizontal="center"/>
    </xf>
    <xf numFmtId="0" fontId="31" fillId="2" borderId="2" xfId="0" applyFont="1" applyFill="1" applyBorder="1" applyAlignment="1" applyProtection="1">
      <alignment horizontal="center"/>
    </xf>
    <xf numFmtId="0" fontId="31" fillId="2" borderId="3" xfId="0" applyFont="1" applyFill="1" applyBorder="1" applyAlignment="1" applyProtection="1">
      <alignment horizontal="center"/>
    </xf>
    <xf numFmtId="0" fontId="28" fillId="3" borderId="4" xfId="0" applyFont="1" applyFill="1" applyBorder="1" applyAlignment="1" applyProtection="1">
      <alignment horizontal="center"/>
    </xf>
    <xf numFmtId="0" fontId="28" fillId="3" borderId="4" xfId="0" applyFont="1" applyFill="1" applyBorder="1" applyProtection="1"/>
    <xf numFmtId="0" fontId="32" fillId="0" borderId="0" xfId="0" applyFont="1" applyAlignment="1" applyProtection="1">
      <alignment horizontal="left"/>
    </xf>
    <xf numFmtId="0" fontId="33" fillId="0" borderId="5" xfId="0" applyFont="1" applyBorder="1" applyAlignment="1" applyProtection="1">
      <alignment horizontal="left" vertical="top" wrapText="1"/>
    </xf>
    <xf numFmtId="0" fontId="33" fillId="0" borderId="0" xfId="0" applyFont="1" applyAlignment="1" applyProtection="1">
      <alignment horizontal="left" vertical="top" wrapText="1"/>
    </xf>
    <xf numFmtId="0" fontId="28" fillId="0" borderId="0" xfId="0" applyFont="1" applyAlignment="1" applyProtection="1">
      <alignment horizontal="left" vertical="top" wrapText="1"/>
    </xf>
    <xf numFmtId="0" fontId="28" fillId="0" borderId="0" xfId="0" applyFont="1" applyAlignment="1" applyProtection="1">
      <alignment horizontal="left" vertical="top"/>
    </xf>
    <xf numFmtId="0" fontId="34" fillId="2" borderId="1" xfId="0" applyFont="1" applyFill="1" applyBorder="1" applyAlignment="1" applyProtection="1">
      <alignment horizontal="center"/>
    </xf>
    <xf numFmtId="0" fontId="34" fillId="2" borderId="2" xfId="0" applyFont="1" applyFill="1" applyBorder="1" applyAlignment="1" applyProtection="1">
      <alignment horizontal="center"/>
    </xf>
    <xf numFmtId="0" fontId="34" fillId="2" borderId="3" xfId="0" applyFont="1" applyFill="1" applyBorder="1" applyAlignment="1" applyProtection="1">
      <alignment horizontal="center"/>
    </xf>
    <xf numFmtId="164" fontId="2" fillId="0" borderId="0" xfId="1" applyNumberFormat="1" applyFont="1" applyAlignment="1" applyProtection="1">
      <alignment horizontal="left" vertical="top" wrapText="1"/>
    </xf>
    <xf numFmtId="2" fontId="2" fillId="0" borderId="0" xfId="1" applyNumberFormat="1" applyFont="1" applyAlignment="1" applyProtection="1">
      <alignment horizontal="justify" wrapText="1"/>
    </xf>
    <xf numFmtId="0" fontId="2" fillId="0" borderId="0" xfId="1" applyFont="1" applyAlignment="1" applyProtection="1">
      <alignment horizontal="center" wrapText="1"/>
    </xf>
    <xf numFmtId="4" fontId="2" fillId="0" borderId="0" xfId="1" applyNumberFormat="1" applyFont="1" applyAlignment="1" applyProtection="1">
      <alignment wrapText="1"/>
    </xf>
    <xf numFmtId="2" fontId="2" fillId="0" borderId="0" xfId="1" applyNumberFormat="1" applyFont="1" applyAlignment="1" applyProtection="1">
      <alignment horizontal="justify" vertical="top" wrapText="1"/>
    </xf>
    <xf numFmtId="0" fontId="2" fillId="0" borderId="0" xfId="1" applyFont="1" applyAlignment="1" applyProtection="1">
      <alignment horizontal="right"/>
    </xf>
    <xf numFmtId="4" fontId="2" fillId="0" borderId="0" xfId="1" applyNumberFormat="1" applyFont="1" applyProtection="1"/>
    <xf numFmtId="4" fontId="2" fillId="0" borderId="0" xfId="1" applyNumberFormat="1" applyFont="1" applyAlignment="1" applyProtection="1">
      <alignment horizontal="right"/>
    </xf>
    <xf numFmtId="2" fontId="3" fillId="0" borderId="0" xfId="1" applyNumberFormat="1" applyFont="1" applyAlignment="1" applyProtection="1">
      <alignment horizontal="justify" wrapText="1"/>
    </xf>
    <xf numFmtId="4" fontId="2" fillId="0" borderId="0" xfId="0" applyNumberFormat="1" applyFont="1" applyAlignment="1" applyProtection="1">
      <alignment horizontal="right"/>
    </xf>
    <xf numFmtId="0" fontId="28" fillId="4" borderId="0" xfId="0" applyFont="1" applyFill="1" applyAlignment="1" applyProtection="1">
      <alignment horizontal="center"/>
    </xf>
    <xf numFmtId="0" fontId="28" fillId="4" borderId="0" xfId="0" applyFont="1" applyFill="1" applyProtection="1"/>
    <xf numFmtId="4" fontId="34" fillId="4" borderId="0" xfId="0" applyNumberFormat="1" applyFont="1" applyFill="1" applyProtection="1"/>
    <xf numFmtId="0" fontId="34" fillId="0" borderId="0" xfId="0" applyFont="1" applyProtection="1"/>
    <xf numFmtId="164" fontId="2" fillId="0" borderId="0" xfId="0" applyNumberFormat="1" applyFont="1" applyAlignment="1" applyProtection="1">
      <alignment horizontal="left" vertical="top" wrapText="1"/>
    </xf>
    <xf numFmtId="49" fontId="4" fillId="0" borderId="0" xfId="0" applyNumberFormat="1" applyFont="1" applyAlignment="1" applyProtection="1">
      <alignment horizontal="left" vertical="top" wrapText="1"/>
    </xf>
    <xf numFmtId="0" fontId="2" fillId="0" borderId="0" xfId="0" applyFont="1" applyAlignment="1" applyProtection="1">
      <alignment horizontal="center" wrapText="1"/>
    </xf>
    <xf numFmtId="4" fontId="2" fillId="0" borderId="0" xfId="0" applyNumberFormat="1" applyFont="1" applyAlignment="1" applyProtection="1">
      <alignment horizontal="right" wrapText="1"/>
    </xf>
    <xf numFmtId="165" fontId="2" fillId="0" borderId="0" xfId="0" applyNumberFormat="1" applyFont="1" applyAlignment="1" applyProtection="1">
      <alignment horizontal="right" wrapText="1"/>
    </xf>
    <xf numFmtId="49" fontId="2" fillId="0" borderId="0" xfId="0" applyNumberFormat="1" applyFont="1" applyAlignment="1" applyProtection="1">
      <alignment horizontal="left" vertical="top" wrapText="1"/>
    </xf>
    <xf numFmtId="165" fontId="2" fillId="0" borderId="0" xfId="0" applyNumberFormat="1" applyFont="1" applyAlignment="1" applyProtection="1">
      <alignment horizontal="center" wrapText="1"/>
    </xf>
    <xf numFmtId="0" fontId="2" fillId="0" borderId="0" xfId="0" applyFont="1" applyAlignment="1" applyProtection="1">
      <alignment horizontal="center"/>
    </xf>
    <xf numFmtId="0" fontId="3" fillId="0" borderId="0" xfId="0" applyFont="1" applyAlignment="1" applyProtection="1">
      <alignment horizontal="center" wrapText="1"/>
    </xf>
    <xf numFmtId="0" fontId="2" fillId="0" borderId="0" xfId="2" applyFont="1" applyAlignment="1" applyProtection="1">
      <alignment horizontal="center" wrapText="1"/>
    </xf>
    <xf numFmtId="49" fontId="3" fillId="0" borderId="0" xfId="0" applyNumberFormat="1" applyFont="1" applyAlignment="1" applyProtection="1">
      <alignment horizontal="left" vertical="top" wrapText="1"/>
    </xf>
    <xf numFmtId="49" fontId="2" fillId="0" borderId="0" xfId="0" applyNumberFormat="1" applyFont="1" applyAlignment="1" applyProtection="1">
      <alignment horizontal="left" vertical="top" wrapText="1" shrinkToFit="1"/>
    </xf>
    <xf numFmtId="49" fontId="3" fillId="0" borderId="0" xfId="0" applyNumberFormat="1" applyFont="1" applyAlignment="1" applyProtection="1">
      <alignment horizontal="left" vertical="top"/>
    </xf>
    <xf numFmtId="49" fontId="2" fillId="0" borderId="0" xfId="3" applyNumberFormat="1" applyFont="1" applyAlignment="1" applyProtection="1">
      <alignment horizontal="left" vertical="center" wrapText="1"/>
    </xf>
    <xf numFmtId="0" fontId="2" fillId="0" borderId="0" xfId="3" applyFont="1" applyAlignment="1" applyProtection="1">
      <alignment horizontal="center"/>
    </xf>
    <xf numFmtId="4" fontId="2" fillId="0" borderId="0" xfId="3" applyNumberFormat="1" applyFont="1" applyAlignment="1" applyProtection="1">
      <alignment horizontal="right" wrapText="1"/>
    </xf>
    <xf numFmtId="0" fontId="2" fillId="0" borderId="0" xfId="3" applyFont="1" applyProtection="1"/>
    <xf numFmtId="49" fontId="2" fillId="0" borderId="0" xfId="3" applyNumberFormat="1" applyFont="1" applyAlignment="1" applyProtection="1">
      <alignment horizontal="left" vertical="top" wrapText="1"/>
    </xf>
    <xf numFmtId="49" fontId="2" fillId="0" borderId="0" xfId="3" quotePrefix="1" applyNumberFormat="1" applyFont="1" applyAlignment="1" applyProtection="1">
      <alignment horizontal="left" vertical="top" wrapText="1"/>
    </xf>
    <xf numFmtId="4" fontId="2" fillId="0" borderId="0" xfId="3" applyNumberFormat="1" applyFont="1" applyProtection="1"/>
    <xf numFmtId="0" fontId="2" fillId="0" borderId="0" xfId="3" applyFont="1" applyAlignment="1" applyProtection="1">
      <alignment horizontal="right"/>
    </xf>
    <xf numFmtId="4" fontId="2" fillId="0" borderId="0" xfId="3" applyNumberFormat="1" applyFont="1" applyAlignment="1" applyProtection="1">
      <alignment horizontal="right"/>
    </xf>
    <xf numFmtId="49" fontId="5" fillId="0" borderId="0" xfId="0" applyNumberFormat="1" applyFont="1" applyAlignment="1" applyProtection="1">
      <alignment horizontal="left" vertical="top" wrapText="1"/>
    </xf>
    <xf numFmtId="0" fontId="2" fillId="0" borderId="0" xfId="3" applyFont="1" applyAlignment="1" applyProtection="1">
      <alignment horizontal="center" wrapText="1"/>
    </xf>
    <xf numFmtId="166" fontId="2" fillId="0" borderId="0" xfId="0" applyNumberFormat="1" applyFont="1" applyAlignment="1" applyProtection="1">
      <alignment horizontal="right"/>
    </xf>
    <xf numFmtId="44" fontId="2" fillId="0" borderId="0" xfId="0" applyNumberFormat="1" applyFont="1" applyAlignment="1" applyProtection="1">
      <alignment horizontal="center" vertical="top"/>
    </xf>
    <xf numFmtId="164" fontId="2" fillId="0" borderId="0" xfId="0" applyNumberFormat="1" applyFont="1" applyAlignment="1" applyProtection="1">
      <alignment horizontal="left" vertical="top"/>
    </xf>
    <xf numFmtId="2" fontId="2" fillId="0" borderId="0" xfId="0" applyNumberFormat="1" applyFont="1" applyAlignment="1" applyProtection="1">
      <alignment horizontal="justify" vertical="top" wrapText="1"/>
    </xf>
    <xf numFmtId="2" fontId="2" fillId="0" borderId="0" xfId="0" applyNumberFormat="1" applyFont="1" applyAlignment="1" applyProtection="1">
      <alignment vertical="top" wrapText="1"/>
    </xf>
    <xf numFmtId="2" fontId="2" fillId="0" borderId="0" xfId="2" applyNumberFormat="1" applyFont="1" applyAlignment="1" applyProtection="1">
      <alignment horizontal="left" vertical="top" wrapText="1"/>
    </xf>
    <xf numFmtId="4" fontId="8" fillId="0" borderId="0" xfId="0" applyNumberFormat="1" applyFont="1" applyAlignment="1" applyProtection="1">
      <alignment wrapText="1"/>
    </xf>
    <xf numFmtId="49" fontId="2" fillId="0" borderId="0" xfId="2" applyNumberFormat="1" applyFont="1" applyAlignment="1" applyProtection="1">
      <alignment horizontal="left" vertical="top" wrapText="1"/>
    </xf>
    <xf numFmtId="4" fontId="2" fillId="0" borderId="0" xfId="0" applyNumberFormat="1" applyFont="1" applyAlignment="1" applyProtection="1">
      <alignment wrapText="1"/>
    </xf>
    <xf numFmtId="2" fontId="5" fillId="0" borderId="0" xfId="0" applyNumberFormat="1" applyFont="1" applyAlignment="1" applyProtection="1">
      <alignment horizontal="left" vertical="top" wrapText="1"/>
    </xf>
    <xf numFmtId="2" fontId="2" fillId="0" borderId="0" xfId="0" applyNumberFormat="1" applyFont="1" applyAlignment="1" applyProtection="1">
      <alignment horizontal="left" vertical="top" wrapText="1"/>
    </xf>
    <xf numFmtId="0" fontId="2" fillId="0" borderId="0" xfId="0" applyFont="1" applyAlignment="1" applyProtection="1">
      <alignment horizontal="right" wrapText="1"/>
    </xf>
    <xf numFmtId="2" fontId="3" fillId="0" borderId="0" xfId="0" applyNumberFormat="1" applyFont="1" applyAlignment="1" applyProtection="1">
      <alignment horizontal="left" vertical="top" wrapText="1"/>
    </xf>
    <xf numFmtId="0" fontId="4" fillId="0" borderId="0" xfId="0" applyFont="1" applyAlignment="1" applyProtection="1">
      <alignment horizontal="left" vertical="top" wrapText="1"/>
    </xf>
    <xf numFmtId="0" fontId="2" fillId="0" borderId="0" xfId="0" applyFont="1" applyAlignment="1" applyProtection="1">
      <alignment horizontal="left" vertical="top"/>
    </xf>
    <xf numFmtId="4" fontId="2" fillId="0" borderId="0" xfId="0" applyNumberFormat="1" applyFont="1" applyAlignment="1" applyProtection="1">
      <alignment horizontal="left"/>
    </xf>
    <xf numFmtId="4" fontId="2" fillId="0" borderId="0" xfId="0" applyNumberFormat="1" applyFont="1" applyAlignment="1" applyProtection="1">
      <alignment horizontal="center"/>
    </xf>
    <xf numFmtId="0" fontId="2" fillId="0" borderId="0" xfId="0" applyFont="1" applyAlignment="1" applyProtection="1">
      <alignment horizontal="left" vertical="top" wrapText="1"/>
    </xf>
    <xf numFmtId="4" fontId="28" fillId="0" borderId="0" xfId="0" applyNumberFormat="1" applyFont="1" applyAlignment="1" applyProtection="1">
      <alignment horizontal="right" wrapText="1"/>
    </xf>
    <xf numFmtId="2" fontId="2" fillId="0" borderId="0" xfId="0" applyNumberFormat="1" applyFont="1" applyAlignment="1" applyProtection="1">
      <alignment horizontal="left" vertical="center" wrapText="1"/>
    </xf>
    <xf numFmtId="49" fontId="9" fillId="0" borderId="0" xfId="4" applyNumberFormat="1" applyFont="1" applyAlignment="1" applyProtection="1">
      <alignment horizontal="left" vertical="top" wrapText="1"/>
    </xf>
    <xf numFmtId="49" fontId="2" fillId="0" borderId="0" xfId="4" applyNumberFormat="1" applyFont="1" applyAlignment="1" applyProtection="1">
      <alignment horizontal="left" vertical="top" wrapText="1"/>
    </xf>
    <xf numFmtId="0" fontId="2" fillId="0" borderId="0" xfId="3" applyFont="1" applyAlignment="1" applyProtection="1">
      <alignment horizontal="left" vertical="top" wrapText="1"/>
    </xf>
    <xf numFmtId="4" fontId="2" fillId="0" borderId="0" xfId="2" applyNumberFormat="1" applyFont="1" applyAlignment="1" applyProtection="1">
      <alignment horizontal="right"/>
    </xf>
    <xf numFmtId="2" fontId="2" fillId="0" borderId="0" xfId="1" applyNumberFormat="1" applyFont="1" applyAlignment="1" applyProtection="1">
      <alignment horizontal="left" vertical="top" wrapText="1"/>
    </xf>
    <xf numFmtId="4" fontId="2" fillId="0" borderId="0" xfId="1" applyNumberFormat="1" applyFont="1" applyAlignment="1" applyProtection="1">
      <alignment horizontal="right" wrapText="1"/>
    </xf>
    <xf numFmtId="164" fontId="3" fillId="0" borderId="6" xfId="0" applyNumberFormat="1" applyFont="1" applyBorder="1" applyAlignment="1" applyProtection="1">
      <alignment horizontal="left" vertical="top" wrapText="1"/>
    </xf>
    <xf numFmtId="2" fontId="3" fillId="0" borderId="7" xfId="0" applyNumberFormat="1" applyFont="1" applyBorder="1" applyAlignment="1" applyProtection="1">
      <alignment horizontal="justify" wrapText="1"/>
    </xf>
    <xf numFmtId="0" fontId="2" fillId="0" borderId="7" xfId="0" applyFont="1" applyBorder="1" applyAlignment="1" applyProtection="1">
      <alignment wrapText="1"/>
    </xf>
    <xf numFmtId="4" fontId="2" fillId="0" borderId="7" xfId="0" applyNumberFormat="1" applyFont="1" applyBorder="1" applyAlignment="1" applyProtection="1">
      <alignment wrapText="1"/>
    </xf>
    <xf numFmtId="0" fontId="2" fillId="0" borderId="8" xfId="0" applyFont="1" applyBorder="1" applyAlignment="1" applyProtection="1">
      <alignment wrapText="1"/>
    </xf>
    <xf numFmtId="164" fontId="2" fillId="0" borderId="9" xfId="0" applyNumberFormat="1" applyFont="1" applyBorder="1" applyAlignment="1" applyProtection="1">
      <alignment horizontal="left" wrapText="1"/>
    </xf>
    <xf numFmtId="2" fontId="2" fillId="0" borderId="10" xfId="0" applyNumberFormat="1" applyFont="1" applyBorder="1" applyAlignment="1" applyProtection="1">
      <alignment horizontal="justify" wrapText="1"/>
    </xf>
    <xf numFmtId="168" fontId="2" fillId="0" borderId="11" xfId="0" applyNumberFormat="1" applyFont="1" applyBorder="1" applyAlignment="1" applyProtection="1">
      <alignment horizontal="right" wrapText="1"/>
    </xf>
    <xf numFmtId="4" fontId="2" fillId="0" borderId="12" xfId="0" applyNumberFormat="1" applyFont="1" applyBorder="1" applyAlignment="1" applyProtection="1">
      <alignment wrapText="1"/>
    </xf>
    <xf numFmtId="168" fontId="2" fillId="0" borderId="12" xfId="0" applyNumberFormat="1" applyFont="1" applyBorder="1" applyAlignment="1" applyProtection="1">
      <alignment horizontal="right" wrapText="1"/>
    </xf>
    <xf numFmtId="4" fontId="2" fillId="0" borderId="13" xfId="0" applyNumberFormat="1" applyFont="1" applyBorder="1" applyAlignment="1" applyProtection="1">
      <alignment horizontal="right" wrapText="1"/>
    </xf>
    <xf numFmtId="164" fontId="2" fillId="0" borderId="15" xfId="0" applyNumberFormat="1" applyFont="1" applyBorder="1" applyAlignment="1" applyProtection="1">
      <alignment horizontal="left" wrapText="1"/>
    </xf>
    <xf numFmtId="2" fontId="2" fillId="0" borderId="4" xfId="0" applyNumberFormat="1" applyFont="1" applyBorder="1" applyAlignment="1" applyProtection="1">
      <alignment horizontal="justify" wrapText="1"/>
    </xf>
    <xf numFmtId="168" fontId="2" fillId="0" borderId="1" xfId="0" applyNumberFormat="1" applyFont="1" applyBorder="1" applyAlignment="1" applyProtection="1">
      <alignment horizontal="right" wrapText="1"/>
    </xf>
    <xf numFmtId="4" fontId="2" fillId="0" borderId="2" xfId="0" applyNumberFormat="1" applyFont="1" applyBorder="1" applyAlignment="1" applyProtection="1">
      <alignment wrapText="1"/>
    </xf>
    <xf numFmtId="168" fontId="2" fillId="0" borderId="2" xfId="0" applyNumberFormat="1" applyFont="1" applyBorder="1" applyAlignment="1" applyProtection="1">
      <alignment horizontal="right" wrapText="1"/>
    </xf>
    <xf numFmtId="4" fontId="2" fillId="0" borderId="14" xfId="0" applyNumberFormat="1" applyFont="1" applyBorder="1" applyAlignment="1" applyProtection="1">
      <alignment horizontal="right" wrapText="1"/>
    </xf>
    <xf numFmtId="168" fontId="2" fillId="0" borderId="16" xfId="0" applyNumberFormat="1" applyFont="1" applyBorder="1" applyAlignment="1" applyProtection="1">
      <alignment horizontal="right" wrapText="1"/>
    </xf>
    <xf numFmtId="168" fontId="2" fillId="0" borderId="0" xfId="0" applyNumberFormat="1" applyFont="1" applyAlignment="1" applyProtection="1">
      <alignment horizontal="right" wrapText="1"/>
    </xf>
    <xf numFmtId="4" fontId="2" fillId="0" borderId="17" xfId="0" applyNumberFormat="1" applyFont="1" applyBorder="1" applyAlignment="1" applyProtection="1">
      <alignment horizontal="right" wrapText="1"/>
    </xf>
    <xf numFmtId="164" fontId="2" fillId="0" borderId="18" xfId="0" applyNumberFormat="1" applyFont="1" applyBorder="1" applyAlignment="1" applyProtection="1">
      <alignment horizontal="left" wrapText="1"/>
    </xf>
    <xf numFmtId="2" fontId="2" fillId="0" borderId="19" xfId="0" applyNumberFormat="1" applyFont="1" applyBorder="1" applyAlignment="1" applyProtection="1">
      <alignment horizontal="justify" wrapText="1"/>
    </xf>
    <xf numFmtId="168" fontId="2" fillId="0" borderId="20" xfId="0" applyNumberFormat="1" applyFont="1" applyBorder="1" applyAlignment="1" applyProtection="1">
      <alignment horizontal="right" wrapText="1"/>
    </xf>
    <xf numFmtId="4" fontId="2" fillId="0" borderId="21" xfId="0" applyNumberFormat="1" applyFont="1" applyBorder="1" applyAlignment="1" applyProtection="1">
      <alignment wrapText="1"/>
    </xf>
    <xf numFmtId="168" fontId="2" fillId="0" borderId="21" xfId="0" applyNumberFormat="1" applyFont="1" applyBorder="1" applyAlignment="1" applyProtection="1">
      <alignment horizontal="right" wrapText="1"/>
    </xf>
    <xf numFmtId="4" fontId="2" fillId="0" borderId="22" xfId="0" applyNumberFormat="1" applyFont="1" applyBorder="1" applyAlignment="1" applyProtection="1">
      <alignment horizontal="right" wrapText="1"/>
    </xf>
    <xf numFmtId="164" fontId="2" fillId="0" borderId="23" xfId="0" applyNumberFormat="1" applyFont="1" applyBorder="1" applyAlignment="1" applyProtection="1">
      <alignment horizontal="left" vertical="top" wrapText="1"/>
    </xf>
    <xf numFmtId="2" fontId="3" fillId="0" borderId="24" xfId="0" applyNumberFormat="1" applyFont="1" applyBorder="1" applyAlignment="1" applyProtection="1">
      <alignment horizontal="right" wrapText="1"/>
    </xf>
    <xf numFmtId="168" fontId="3" fillId="0" borderId="25" xfId="0" applyNumberFormat="1" applyFont="1" applyBorder="1" applyAlignment="1" applyProtection="1">
      <alignment horizontal="right" wrapText="1"/>
    </xf>
    <xf numFmtId="4" fontId="3" fillId="0" borderId="26" xfId="0" applyNumberFormat="1" applyFont="1" applyBorder="1" applyAlignment="1" applyProtection="1">
      <alignment wrapText="1"/>
    </xf>
    <xf numFmtId="168" fontId="3" fillId="0" borderId="26" xfId="0" applyNumberFormat="1" applyFont="1" applyBorder="1" applyAlignment="1" applyProtection="1">
      <alignment horizontal="right" wrapText="1"/>
    </xf>
    <xf numFmtId="4" fontId="3" fillId="0" borderId="27" xfId="0" applyNumberFormat="1" applyFont="1" applyBorder="1" applyAlignment="1" applyProtection="1">
      <alignment horizontal="right" wrapText="1"/>
    </xf>
    <xf numFmtId="2" fontId="35" fillId="0" borderId="0" xfId="0" applyNumberFormat="1" applyFont="1" applyAlignment="1" applyProtection="1">
      <alignment horizontal="left" vertical="top" wrapText="1"/>
    </xf>
    <xf numFmtId="2" fontId="2" fillId="0" borderId="0" xfId="0" applyNumberFormat="1" applyFont="1" applyAlignment="1" applyProtection="1">
      <alignment horizontal="right" wrapText="1" shrinkToFit="1"/>
    </xf>
    <xf numFmtId="2" fontId="2" fillId="0" borderId="0" xfId="0" quotePrefix="1" applyNumberFormat="1" applyFont="1" applyAlignment="1" applyProtection="1">
      <alignment horizontal="right" wrapText="1" shrinkToFit="1"/>
    </xf>
    <xf numFmtId="2" fontId="35" fillId="0" borderId="0" xfId="5" applyNumberFormat="1" applyFont="1" applyAlignment="1" applyProtection="1">
      <alignment horizontal="left" vertical="top" wrapText="1"/>
    </xf>
    <xf numFmtId="0" fontId="2" fillId="0" borderId="0" xfId="5" applyFont="1" applyAlignment="1" applyProtection="1">
      <alignment horizontal="center"/>
    </xf>
    <xf numFmtId="4" fontId="2" fillId="0" borderId="0" xfId="0" quotePrefix="1" applyNumberFormat="1" applyFont="1" applyAlignment="1" applyProtection="1">
      <alignment horizontal="right" wrapText="1" shrinkToFit="1"/>
    </xf>
    <xf numFmtId="4" fontId="2" fillId="0" borderId="0" xfId="0" applyNumberFormat="1" applyFont="1" applyAlignment="1" applyProtection="1">
      <alignment horizontal="right" wrapText="1" shrinkToFit="1"/>
    </xf>
    <xf numFmtId="0" fontId="2" fillId="0" borderId="0" xfId="6" applyFont="1" applyAlignment="1" applyProtection="1">
      <alignment horizontal="left" vertical="top" wrapText="1"/>
    </xf>
    <xf numFmtId="0" fontId="2" fillId="0" borderId="0" xfId="7" applyFont="1" applyAlignment="1" applyProtection="1">
      <alignment horizontal="left" vertical="top" wrapText="1"/>
    </xf>
    <xf numFmtId="0" fontId="8" fillId="0" borderId="0" xfId="0" applyFont="1" applyAlignment="1" applyProtection="1">
      <alignment horizontal="center" wrapText="1"/>
    </xf>
    <xf numFmtId="4" fontId="8" fillId="0" borderId="0" xfId="0" applyNumberFormat="1" applyFont="1" applyAlignment="1" applyProtection="1">
      <alignment horizontal="right" wrapText="1"/>
    </xf>
    <xf numFmtId="0" fontId="2" fillId="0" borderId="0" xfId="0" applyFont="1" applyAlignment="1" applyProtection="1">
      <alignment horizontal="justify" vertical="center" wrapText="1"/>
    </xf>
    <xf numFmtId="0" fontId="2" fillId="0" borderId="0" xfId="0" applyFont="1" applyAlignment="1" applyProtection="1">
      <alignment horizontal="right"/>
    </xf>
    <xf numFmtId="165" fontId="2" fillId="0" borderId="0" xfId="0" applyNumberFormat="1" applyFont="1" applyAlignment="1" applyProtection="1">
      <alignment wrapText="1"/>
    </xf>
    <xf numFmtId="0" fontId="2" fillId="0" borderId="0" xfId="0" applyFont="1" applyAlignment="1" applyProtection="1">
      <alignment wrapText="1"/>
    </xf>
    <xf numFmtId="2" fontId="2" fillId="0" borderId="0" xfId="0" applyNumberFormat="1" applyFont="1" applyAlignment="1" applyProtection="1">
      <alignment horizontal="center" wrapText="1"/>
    </xf>
    <xf numFmtId="4" fontId="8" fillId="0" borderId="0" xfId="0" applyNumberFormat="1" applyFont="1" applyAlignment="1" applyProtection="1">
      <alignment horizontal="right"/>
    </xf>
    <xf numFmtId="0" fontId="2" fillId="0" borderId="0" xfId="0" applyFont="1" applyAlignment="1" applyProtection="1">
      <alignment vertical="top" wrapText="1"/>
    </xf>
    <xf numFmtId="164" fontId="11" fillId="0" borderId="0" xfId="0" applyNumberFormat="1" applyFont="1" applyAlignment="1" applyProtection="1">
      <alignment horizontal="left" vertical="top" wrapText="1"/>
    </xf>
    <xf numFmtId="0" fontId="11" fillId="0" borderId="0" xfId="0" applyFont="1" applyAlignment="1" applyProtection="1">
      <alignment horizontal="center" wrapText="1"/>
    </xf>
    <xf numFmtId="2" fontId="11" fillId="0" borderId="0" xfId="0" applyNumberFormat="1" applyFont="1" applyAlignment="1" applyProtection="1">
      <alignment horizontal="center"/>
    </xf>
    <xf numFmtId="165" fontId="11" fillId="0" borderId="0" xfId="0" applyNumberFormat="1" applyFont="1" applyAlignment="1" applyProtection="1">
      <alignment horizontal="center" wrapText="1"/>
    </xf>
    <xf numFmtId="0" fontId="11" fillId="0" borderId="0" xfId="0" applyFont="1" applyAlignment="1" applyProtection="1">
      <alignment horizontal="left" vertical="top" wrapText="1"/>
    </xf>
    <xf numFmtId="2" fontId="9" fillId="0" borderId="0" xfId="4" applyNumberFormat="1" applyFont="1" applyAlignment="1" applyProtection="1">
      <alignment vertical="top" wrapText="1"/>
    </xf>
    <xf numFmtId="0" fontId="11" fillId="0" borderId="0" xfId="0" applyFont="1" applyAlignment="1" applyProtection="1">
      <alignment horizontal="left" vertical="top"/>
    </xf>
    <xf numFmtId="164" fontId="3" fillId="0" borderId="0" xfId="0" applyNumberFormat="1" applyFont="1" applyAlignment="1" applyProtection="1">
      <alignment horizontal="left" vertical="top"/>
    </xf>
    <xf numFmtId="164" fontId="2" fillId="0" borderId="0" xfId="0" applyNumberFormat="1" applyFont="1" applyAlignment="1" applyProtection="1">
      <alignment horizontal="center" vertical="top" wrapText="1"/>
    </xf>
    <xf numFmtId="4" fontId="2" fillId="0" borderId="0" xfId="0" applyNumberFormat="1" applyFont="1" applyAlignment="1" applyProtection="1">
      <alignment vertical="top" wrapText="1"/>
    </xf>
    <xf numFmtId="4" fontId="3" fillId="0" borderId="0" xfId="0" applyNumberFormat="1" applyFont="1" applyAlignment="1" applyProtection="1">
      <alignment wrapText="1"/>
    </xf>
    <xf numFmtId="4" fontId="3" fillId="0" borderId="0" xfId="0" applyNumberFormat="1" applyFont="1" applyAlignment="1" applyProtection="1">
      <alignment horizontal="right" wrapText="1"/>
    </xf>
    <xf numFmtId="0" fontId="28" fillId="0" borderId="0" xfId="0" quotePrefix="1" applyFont="1" applyProtection="1"/>
    <xf numFmtId="0" fontId="2" fillId="0" borderId="0" xfId="1" applyFont="1" applyAlignment="1" applyProtection="1">
      <alignment horizontal="left" vertical="top" wrapText="1"/>
    </xf>
    <xf numFmtId="0" fontId="2" fillId="0" borderId="0" xfId="1" applyFont="1" applyProtection="1"/>
    <xf numFmtId="4" fontId="3" fillId="0" borderId="0" xfId="1" applyNumberFormat="1" applyFont="1" applyAlignment="1" applyProtection="1">
      <alignment horizontal="right" wrapText="1"/>
    </xf>
    <xf numFmtId="164" fontId="3" fillId="0" borderId="0" xfId="1" applyNumberFormat="1" applyFont="1" applyAlignment="1" applyProtection="1">
      <alignment horizontal="left" vertical="top" wrapText="1"/>
    </xf>
    <xf numFmtId="0" fontId="2" fillId="0" borderId="0" xfId="1" applyFont="1" applyAlignment="1" applyProtection="1">
      <alignment horizontal="left" vertical="top"/>
    </xf>
    <xf numFmtId="0" fontId="2" fillId="0" borderId="0" xfId="1" applyFont="1" applyAlignment="1" applyProtection="1">
      <alignment horizontal="center"/>
    </xf>
    <xf numFmtId="0" fontId="2" fillId="0" borderId="0" xfId="1" applyFont="1" applyAlignment="1" applyProtection="1">
      <alignment horizontal="right" wrapText="1"/>
    </xf>
    <xf numFmtId="164" fontId="3" fillId="0" borderId="0" xfId="0" applyNumberFormat="1" applyFont="1" applyAlignment="1" applyProtection="1">
      <alignment horizontal="left" vertical="top" wrapText="1"/>
    </xf>
    <xf numFmtId="3" fontId="2" fillId="0" borderId="0" xfId="0" applyNumberFormat="1" applyFont="1" applyAlignment="1" applyProtection="1">
      <alignment horizontal="right"/>
    </xf>
    <xf numFmtId="4" fontId="2" fillId="0" borderId="0" xfId="0" applyNumberFormat="1" applyFont="1" applyAlignment="1" applyProtection="1">
      <alignment horizontal="right" vertical="top" wrapText="1"/>
    </xf>
    <xf numFmtId="4" fontId="3" fillId="0" borderId="0" xfId="0" applyNumberFormat="1" applyFont="1" applyAlignment="1" applyProtection="1">
      <alignment horizontal="right" vertical="top" wrapText="1"/>
    </xf>
    <xf numFmtId="4" fontId="2" fillId="0" borderId="0" xfId="0" applyNumberFormat="1" applyFont="1" applyAlignment="1" applyProtection="1">
      <alignment horizontal="right" vertical="center" wrapText="1"/>
    </xf>
    <xf numFmtId="164" fontId="3" fillId="0" borderId="28" xfId="0" applyNumberFormat="1" applyFont="1" applyBorder="1" applyAlignment="1" applyProtection="1">
      <alignment horizontal="left" vertical="top" wrapText="1"/>
    </xf>
    <xf numFmtId="2" fontId="3" fillId="0" borderId="29" xfId="0" applyNumberFormat="1" applyFont="1" applyBorder="1" applyAlignment="1" applyProtection="1">
      <alignment horizontal="left" wrapText="1"/>
    </xf>
    <xf numFmtId="0" fontId="3" fillId="0" borderId="30" xfId="0" applyFont="1" applyBorder="1" applyAlignment="1" applyProtection="1">
      <alignment horizontal="right" wrapText="1"/>
    </xf>
    <xf numFmtId="4" fontId="3" fillId="0" borderId="30" xfId="0" applyNumberFormat="1" applyFont="1" applyBorder="1" applyAlignment="1" applyProtection="1">
      <alignment wrapText="1"/>
    </xf>
    <xf numFmtId="0" fontId="3" fillId="0" borderId="31" xfId="0" applyFont="1" applyBorder="1" applyAlignment="1" applyProtection="1">
      <alignment horizontal="right" wrapText="1"/>
    </xf>
    <xf numFmtId="4" fontId="3" fillId="0" borderId="32" xfId="0" applyNumberFormat="1" applyFont="1" applyBorder="1" applyAlignment="1" applyProtection="1">
      <alignment horizontal="right" wrapText="1"/>
    </xf>
    <xf numFmtId="164" fontId="2" fillId="0" borderId="9" xfId="0" applyNumberFormat="1" applyFont="1" applyBorder="1" applyAlignment="1" applyProtection="1">
      <alignment horizontal="left" vertical="top" wrapText="1"/>
    </xf>
    <xf numFmtId="2" fontId="2" fillId="0" borderId="1" xfId="0" applyNumberFormat="1" applyFont="1" applyBorder="1" applyAlignment="1" applyProtection="1">
      <alignment horizontal="justify" wrapText="1"/>
    </xf>
    <xf numFmtId="0" fontId="2" fillId="0" borderId="2" xfId="0" applyFont="1" applyBorder="1" applyAlignment="1" applyProtection="1">
      <alignment horizontal="justify" wrapText="1"/>
    </xf>
    <xf numFmtId="4" fontId="2" fillId="0" borderId="3" xfId="0" applyNumberFormat="1" applyFont="1" applyBorder="1" applyAlignment="1" applyProtection="1">
      <alignment wrapText="1"/>
    </xf>
    <xf numFmtId="165" fontId="2" fillId="0" borderId="1" xfId="0" applyNumberFormat="1" applyFont="1" applyBorder="1" applyAlignment="1" applyProtection="1">
      <alignment horizontal="right" wrapText="1"/>
    </xf>
    <xf numFmtId="164" fontId="2" fillId="0" borderId="15" xfId="0" applyNumberFormat="1" applyFont="1" applyBorder="1" applyAlignment="1" applyProtection="1">
      <alignment horizontal="left" vertical="top" wrapText="1"/>
    </xf>
    <xf numFmtId="164" fontId="2" fillId="0" borderId="33" xfId="0" applyNumberFormat="1" applyFont="1" applyBorder="1" applyAlignment="1" applyProtection="1">
      <alignment horizontal="left" vertical="top" wrapText="1"/>
    </xf>
    <xf numFmtId="0" fontId="2" fillId="0" borderId="2" xfId="0" applyFont="1" applyBorder="1" applyAlignment="1" applyProtection="1">
      <alignment horizontal="right" wrapText="1"/>
    </xf>
    <xf numFmtId="2" fontId="2" fillId="0" borderId="16" xfId="0" applyNumberFormat="1" applyFont="1" applyBorder="1" applyAlignment="1" applyProtection="1">
      <alignment horizontal="justify" wrapText="1"/>
    </xf>
    <xf numFmtId="164" fontId="3" fillId="0" borderId="23" xfId="0" applyNumberFormat="1" applyFont="1" applyBorder="1" applyAlignment="1" applyProtection="1">
      <alignment horizontal="left" vertical="top" wrapText="1"/>
    </xf>
    <xf numFmtId="2" fontId="3" fillId="0" borderId="34" xfId="0" applyNumberFormat="1" applyFont="1" applyBorder="1" applyAlignment="1" applyProtection="1">
      <alignment horizontal="right" wrapText="1"/>
    </xf>
    <xf numFmtId="0" fontId="3" fillId="0" borderId="35" xfId="0" applyFont="1" applyBorder="1" applyAlignment="1" applyProtection="1">
      <alignment horizontal="right" wrapText="1"/>
    </xf>
    <xf numFmtId="4" fontId="3" fillId="0" borderId="36" xfId="0" applyNumberFormat="1" applyFont="1" applyBorder="1" applyAlignment="1" applyProtection="1">
      <alignment wrapText="1"/>
    </xf>
    <xf numFmtId="165" fontId="2" fillId="0" borderId="34" xfId="0" applyNumberFormat="1" applyFont="1" applyBorder="1" applyAlignment="1" applyProtection="1">
      <alignment horizontal="right" wrapText="1"/>
    </xf>
    <xf numFmtId="4" fontId="3" fillId="0" borderId="37" xfId="0" applyNumberFormat="1" applyFont="1" applyBorder="1" applyAlignment="1" applyProtection="1">
      <alignment horizontal="right" wrapText="1"/>
    </xf>
    <xf numFmtId="0" fontId="2" fillId="0" borderId="0" xfId="0" applyFont="1" applyAlignment="1" applyProtection="1">
      <alignment horizontal="center" vertical="top"/>
    </xf>
    <xf numFmtId="0" fontId="3" fillId="0" borderId="0" xfId="0" applyFont="1" applyAlignment="1" applyProtection="1">
      <alignment horizontal="left" vertical="top"/>
    </xf>
    <xf numFmtId="0" fontId="2" fillId="0" borderId="0" xfId="2" applyFont="1" applyAlignment="1" applyProtection="1">
      <alignment horizontal="center" vertical="top"/>
    </xf>
    <xf numFmtId="0" fontId="2" fillId="0" borderId="0" xfId="2" applyFont="1" applyAlignment="1" applyProtection="1">
      <alignment horizontal="left" vertical="top" wrapText="1"/>
    </xf>
    <xf numFmtId="0" fontId="2" fillId="0" borderId="0" xfId="2" applyFont="1" applyAlignment="1" applyProtection="1">
      <alignment horizontal="center"/>
    </xf>
    <xf numFmtId="0" fontId="2" fillId="0" borderId="0" xfId="2" applyFont="1" applyAlignment="1" applyProtection="1">
      <alignment horizontal="justify" vertical="top"/>
    </xf>
    <xf numFmtId="0" fontId="2" fillId="0" borderId="0" xfId="2" applyFont="1" applyAlignment="1" applyProtection="1">
      <alignment horizontal="left" vertical="top"/>
    </xf>
    <xf numFmtId="0" fontId="2" fillId="0" borderId="0" xfId="2" applyFont="1" applyAlignment="1" applyProtection="1">
      <alignment horizontal="right" vertical="top"/>
    </xf>
    <xf numFmtId="0" fontId="2" fillId="0" borderId="0" xfId="2" applyFont="1" applyAlignment="1" applyProtection="1">
      <alignment horizontal="justify"/>
    </xf>
    <xf numFmtId="0" fontId="2" fillId="0" borderId="0" xfId="2" applyFont="1" applyAlignment="1" applyProtection="1">
      <alignment horizontal="justify" vertical="top" wrapText="1"/>
    </xf>
    <xf numFmtId="0" fontId="2" fillId="0" borderId="0" xfId="2" applyFont="1" applyAlignment="1" applyProtection="1">
      <alignment horizontal="center" vertical="center"/>
    </xf>
    <xf numFmtId="164" fontId="3" fillId="0" borderId="31" xfId="0" applyNumberFormat="1" applyFont="1" applyBorder="1" applyAlignment="1" applyProtection="1">
      <alignment horizontal="left" vertical="top" wrapText="1"/>
    </xf>
    <xf numFmtId="2" fontId="3" fillId="0" borderId="31" xfId="0" applyNumberFormat="1" applyFont="1" applyBorder="1" applyAlignment="1" applyProtection="1">
      <alignment horizontal="right" wrapText="1"/>
    </xf>
    <xf numFmtId="4" fontId="3" fillId="0" borderId="31" xfId="0" applyNumberFormat="1" applyFont="1" applyBorder="1" applyAlignment="1" applyProtection="1">
      <alignment wrapText="1"/>
    </xf>
    <xf numFmtId="165" fontId="2" fillId="0" borderId="31" xfId="0" applyNumberFormat="1" applyFont="1" applyBorder="1" applyAlignment="1" applyProtection="1">
      <alignment horizontal="right" wrapText="1"/>
    </xf>
    <xf numFmtId="4" fontId="3" fillId="0" borderId="31" xfId="0" applyNumberFormat="1" applyFont="1" applyBorder="1" applyAlignment="1" applyProtection="1">
      <alignment horizontal="right" wrapText="1"/>
    </xf>
    <xf numFmtId="2" fontId="3" fillId="0" borderId="0" xfId="0" applyNumberFormat="1" applyFont="1" applyAlignment="1" applyProtection="1">
      <alignment horizontal="right" wrapText="1"/>
    </xf>
    <xf numFmtId="0" fontId="3" fillId="0" borderId="0" xfId="0" applyFont="1" applyAlignment="1" applyProtection="1">
      <alignment horizontal="right" wrapText="1"/>
    </xf>
    <xf numFmtId="164" fontId="3" fillId="0" borderId="26" xfId="0" applyNumberFormat="1" applyFont="1" applyBorder="1" applyAlignment="1" applyProtection="1">
      <alignment horizontal="left" vertical="top" wrapText="1"/>
    </xf>
    <xf numFmtId="2" fontId="3" fillId="0" borderId="26" xfId="0" applyNumberFormat="1" applyFont="1" applyBorder="1" applyAlignment="1" applyProtection="1">
      <alignment horizontal="right" wrapText="1"/>
    </xf>
    <xf numFmtId="0" fontId="3" fillId="0" borderId="26" xfId="0" applyFont="1" applyBorder="1" applyAlignment="1" applyProtection="1">
      <alignment horizontal="right" wrapText="1"/>
    </xf>
    <xf numFmtId="165" fontId="2" fillId="0" borderId="26" xfId="0" applyNumberFormat="1" applyFont="1" applyBorder="1" applyAlignment="1" applyProtection="1">
      <alignment horizontal="right" wrapText="1"/>
    </xf>
    <xf numFmtId="4" fontId="3" fillId="0" borderId="26" xfId="0" applyNumberFormat="1" applyFont="1" applyBorder="1" applyAlignment="1" applyProtection="1">
      <alignment horizontal="right" wrapText="1"/>
    </xf>
    <xf numFmtId="0" fontId="29" fillId="0" borderId="0" xfId="0" applyFont="1" applyAlignment="1" applyProtection="1">
      <alignment horizontal="center" vertical="center" wrapText="1"/>
    </xf>
    <xf numFmtId="0" fontId="30" fillId="0" borderId="0" xfId="0" applyFont="1" applyAlignment="1" applyProtection="1">
      <alignment horizontal="center" vertical="center" wrapText="1"/>
    </xf>
    <xf numFmtId="49" fontId="36" fillId="5" borderId="0" xfId="0" applyNumberFormat="1" applyFont="1" applyFill="1" applyAlignment="1" applyProtection="1">
      <alignment horizontal="center" vertical="center"/>
    </xf>
    <xf numFmtId="0" fontId="37" fillId="5" borderId="0" xfId="0" applyFont="1" applyFill="1" applyProtection="1"/>
    <xf numFmtId="0" fontId="28" fillId="0" borderId="0" xfId="0" applyFont="1" applyAlignment="1" applyProtection="1">
      <alignment horizontal="center"/>
    </xf>
    <xf numFmtId="0" fontId="21" fillId="5" borderId="0" xfId="0" applyFont="1" applyFill="1" applyProtection="1"/>
    <xf numFmtId="0" fontId="21" fillId="5" borderId="0" xfId="0" applyFont="1" applyFill="1" applyAlignment="1" applyProtection="1">
      <alignment horizontal="center" vertical="center"/>
    </xf>
    <xf numFmtId="49" fontId="18" fillId="5" borderId="0" xfId="0" applyNumberFormat="1" applyFont="1" applyFill="1" applyAlignment="1" applyProtection="1">
      <alignment horizontal="left" vertical="center" wrapText="1"/>
    </xf>
    <xf numFmtId="0" fontId="21" fillId="0" borderId="0" xfId="0" applyFont="1" applyProtection="1"/>
    <xf numFmtId="49" fontId="18" fillId="0" borderId="0" xfId="0" applyNumberFormat="1" applyFont="1" applyAlignment="1" applyProtection="1">
      <alignment horizontal="left" vertical="center" wrapText="1"/>
    </xf>
    <xf numFmtId="0" fontId="18" fillId="5" borderId="0" xfId="0" applyFont="1" applyFill="1" applyAlignment="1" applyProtection="1">
      <alignment horizontal="left" vertical="center"/>
    </xf>
    <xf numFmtId="0" fontId="18" fillId="0" borderId="0" xfId="0" applyFont="1" applyAlignment="1" applyProtection="1">
      <alignment horizontal="left" vertical="center"/>
    </xf>
    <xf numFmtId="0" fontId="3" fillId="0" borderId="0" xfId="2" applyFont="1" applyAlignment="1" applyProtection="1">
      <alignment horizontal="justify" vertical="top"/>
    </xf>
    <xf numFmtId="0" fontId="28" fillId="0" borderId="0" xfId="0" applyFont="1" applyAlignment="1" applyProtection="1">
      <alignment horizontal="center" vertical="top"/>
    </xf>
    <xf numFmtId="0" fontId="16" fillId="0" borderId="0" xfId="0" applyFont="1" applyAlignment="1" applyProtection="1">
      <alignment vertical="top"/>
    </xf>
    <xf numFmtId="0" fontId="16" fillId="0" borderId="0" xfId="0" applyFont="1" applyAlignment="1" applyProtection="1">
      <alignment horizontal="justify" vertical="top" wrapText="1"/>
    </xf>
    <xf numFmtId="0" fontId="15" fillId="0" borderId="0" xfId="0" applyFont="1" applyAlignment="1" applyProtection="1">
      <alignment horizontal="center"/>
    </xf>
    <xf numFmtId="0" fontId="15" fillId="0" borderId="0" xfId="0" applyFont="1" applyAlignment="1" applyProtection="1">
      <alignment horizontal="center" wrapText="1"/>
    </xf>
    <xf numFmtId="2" fontId="15" fillId="0" borderId="0" xfId="0" applyNumberFormat="1" applyFont="1" applyAlignment="1" applyProtection="1">
      <alignment horizontal="right"/>
    </xf>
    <xf numFmtId="49" fontId="18" fillId="5" borderId="0" xfId="0" applyNumberFormat="1" applyFont="1" applyFill="1" applyAlignment="1" applyProtection="1">
      <alignment vertical="center"/>
    </xf>
    <xf numFmtId="49" fontId="18" fillId="5" borderId="0" xfId="0" applyNumberFormat="1" applyFont="1" applyFill="1" applyAlignment="1" applyProtection="1">
      <alignment vertical="top"/>
    </xf>
    <xf numFmtId="0" fontId="18" fillId="5" borderId="0" xfId="0" applyFont="1" applyFill="1" applyAlignment="1" applyProtection="1">
      <alignment vertical="center"/>
    </xf>
    <xf numFmtId="4" fontId="18" fillId="5" borderId="0" xfId="0" applyNumberFormat="1" applyFont="1" applyFill="1" applyAlignment="1" applyProtection="1">
      <alignment horizontal="right" vertical="center"/>
    </xf>
    <xf numFmtId="0" fontId="15" fillId="0" borderId="0" xfId="0" applyFont="1" applyAlignment="1" applyProtection="1">
      <alignment vertical="top"/>
    </xf>
    <xf numFmtId="0" fontId="15" fillId="0" borderId="0" xfId="0" applyFont="1" applyProtection="1"/>
    <xf numFmtId="0" fontId="19" fillId="5" borderId="0" xfId="0" applyFont="1" applyFill="1" applyAlignment="1" applyProtection="1">
      <alignment horizontal="left" vertical="center"/>
    </xf>
    <xf numFmtId="0" fontId="17" fillId="0" borderId="0" xfId="0" applyFont="1" applyAlignment="1" applyProtection="1">
      <alignment horizontal="justify" vertical="top" wrapText="1"/>
    </xf>
    <xf numFmtId="0" fontId="17" fillId="0" borderId="0" xfId="0" applyFont="1" applyAlignment="1" applyProtection="1">
      <alignment horizontal="center"/>
    </xf>
    <xf numFmtId="0" fontId="17" fillId="0" borderId="0" xfId="0" applyFont="1" applyAlignment="1" applyProtection="1">
      <alignment horizontal="center" wrapText="1"/>
    </xf>
    <xf numFmtId="2" fontId="17" fillId="0" borderId="0" xfId="0" applyNumberFormat="1" applyFont="1" applyAlignment="1" applyProtection="1">
      <alignment horizontal="right"/>
    </xf>
    <xf numFmtId="0" fontId="16" fillId="0" borderId="0" xfId="0" applyFont="1" applyAlignment="1" applyProtection="1">
      <alignment vertical="top" wrapText="1"/>
    </xf>
    <xf numFmtId="0" fontId="16" fillId="0" borderId="0" xfId="0" applyFont="1" applyAlignment="1" applyProtection="1">
      <alignment horizontal="center"/>
    </xf>
    <xf numFmtId="0" fontId="16" fillId="0" borderId="0" xfId="0" applyFont="1" applyAlignment="1" applyProtection="1">
      <alignment horizontal="center" wrapText="1"/>
    </xf>
    <xf numFmtId="2" fontId="16" fillId="0" borderId="0" xfId="0" applyNumberFormat="1" applyFont="1" applyAlignment="1" applyProtection="1">
      <alignment horizontal="right"/>
    </xf>
    <xf numFmtId="49" fontId="19" fillId="5" borderId="0" xfId="0" applyNumberFormat="1" applyFont="1" applyFill="1" applyAlignment="1" applyProtection="1">
      <alignment horizontal="left" vertical="center" wrapText="1"/>
    </xf>
    <xf numFmtId="0" fontId="20" fillId="5" borderId="0" xfId="0" applyFont="1" applyFill="1" applyProtection="1"/>
    <xf numFmtId="0" fontId="16" fillId="0" borderId="0" xfId="0" applyFont="1" applyProtection="1"/>
    <xf numFmtId="0" fontId="36" fillId="5" borderId="0" xfId="0" applyFont="1" applyFill="1" applyAlignment="1" applyProtection="1">
      <alignment vertical="center"/>
    </xf>
    <xf numFmtId="49" fontId="36" fillId="5" borderId="0" xfId="0" applyNumberFormat="1" applyFont="1" applyFill="1" applyAlignment="1" applyProtection="1">
      <alignment vertical="top"/>
    </xf>
    <xf numFmtId="49" fontId="36" fillId="5" borderId="0" xfId="0" applyNumberFormat="1" applyFont="1" applyFill="1" applyAlignment="1" applyProtection="1">
      <alignment vertical="center"/>
    </xf>
    <xf numFmtId="4" fontId="36" fillId="5" borderId="0" xfId="0" applyNumberFormat="1" applyFont="1" applyFill="1" applyAlignment="1" applyProtection="1">
      <alignment horizontal="right" vertical="center"/>
    </xf>
    <xf numFmtId="0" fontId="17" fillId="0" borderId="0" xfId="0" applyFont="1" applyProtection="1"/>
    <xf numFmtId="49" fontId="36" fillId="5" borderId="0" xfId="0" applyNumberFormat="1" applyFont="1" applyFill="1" applyAlignment="1" applyProtection="1">
      <alignment horizontal="left" vertical="center" wrapText="1"/>
    </xf>
    <xf numFmtId="0" fontId="15" fillId="0" borderId="0" xfId="0" applyFont="1" applyAlignment="1" applyProtection="1">
      <alignment vertical="top" wrapText="1"/>
    </xf>
    <xf numFmtId="0" fontId="15" fillId="0" borderId="0" xfId="0" applyFont="1" applyAlignment="1" applyProtection="1">
      <alignment horizontal="justify" vertical="top" wrapText="1"/>
    </xf>
    <xf numFmtId="0" fontId="18" fillId="5" borderId="0" xfId="0" applyFont="1" applyFill="1" applyAlignment="1" applyProtection="1">
      <alignment horizontal="left" vertical="center" wrapText="1"/>
    </xf>
    <xf numFmtId="0" fontId="17" fillId="0" borderId="0" xfId="0" applyFont="1" applyAlignment="1" applyProtection="1">
      <alignment horizontal="justify" wrapText="1"/>
    </xf>
    <xf numFmtId="0" fontId="17" fillId="0" borderId="0" xfId="0" applyFont="1" applyAlignment="1" applyProtection="1">
      <alignment vertical="top"/>
    </xf>
    <xf numFmtId="4" fontId="36" fillId="5" borderId="0" xfId="0" applyNumberFormat="1" applyFont="1" applyFill="1" applyAlignment="1" applyProtection="1">
      <alignment horizontal="right" vertical="center"/>
    </xf>
    <xf numFmtId="0" fontId="16" fillId="0" borderId="0" xfId="0" quotePrefix="1" applyFont="1" applyAlignment="1" applyProtection="1">
      <alignment horizontal="justify" vertical="top" wrapText="1"/>
    </xf>
    <xf numFmtId="0" fontId="30" fillId="5" borderId="0" xfId="0" applyFont="1" applyFill="1" applyAlignment="1" applyProtection="1">
      <alignment vertical="top" wrapText="1"/>
    </xf>
    <xf numFmtId="49" fontId="17" fillId="0" borderId="0" xfId="0" applyNumberFormat="1" applyFont="1" applyAlignment="1" applyProtection="1">
      <alignment vertical="top"/>
    </xf>
    <xf numFmtId="4" fontId="28" fillId="0" borderId="0" xfId="0" applyNumberFormat="1" applyFont="1" applyAlignment="1" applyProtection="1">
      <alignment horizontal="right"/>
    </xf>
    <xf numFmtId="49" fontId="11" fillId="0" borderId="0" xfId="0" applyNumberFormat="1" applyFont="1" applyAlignment="1" applyProtection="1">
      <alignment horizontal="justify" vertical="top" readingOrder="1"/>
    </xf>
    <xf numFmtId="49" fontId="11" fillId="0" borderId="0" xfId="2" applyNumberFormat="1" applyFont="1" applyAlignment="1" applyProtection="1">
      <alignment horizontal="justify" vertical="top" wrapText="1"/>
    </xf>
    <xf numFmtId="0" fontId="11" fillId="0" borderId="0" xfId="2" applyFont="1" applyAlignment="1" applyProtection="1">
      <alignment horizontal="justify" vertical="top" wrapText="1"/>
    </xf>
    <xf numFmtId="0" fontId="25" fillId="0" borderId="2" xfId="2" applyFont="1" applyBorder="1" applyAlignment="1" applyProtection="1">
      <alignment vertical="center"/>
    </xf>
    <xf numFmtId="0" fontId="25" fillId="0" borderId="2" xfId="2" applyFont="1" applyBorder="1" applyAlignment="1" applyProtection="1">
      <alignment horizontal="justify" vertical="top" wrapText="1"/>
    </xf>
    <xf numFmtId="0" fontId="25" fillId="0" borderId="2" xfId="2" applyFont="1" applyBorder="1" applyAlignment="1" applyProtection="1">
      <alignment horizontal="center"/>
    </xf>
    <xf numFmtId="4" fontId="25" fillId="0" borderId="2" xfId="2" applyNumberFormat="1" applyFont="1" applyBorder="1" applyAlignment="1" applyProtection="1">
      <alignment horizontal="right"/>
    </xf>
    <xf numFmtId="0" fontId="11" fillId="0" borderId="0" xfId="0" applyFont="1" applyAlignment="1" applyProtection="1">
      <alignment horizontal="center" vertical="top"/>
    </xf>
    <xf numFmtId="49" fontId="11" fillId="0" borderId="0" xfId="0" applyNumberFormat="1" applyFont="1" applyAlignment="1" applyProtection="1">
      <alignment horizontal="justify" vertical="top"/>
    </xf>
    <xf numFmtId="49" fontId="11" fillId="0" borderId="0" xfId="0" applyNumberFormat="1" applyFont="1" applyAlignment="1" applyProtection="1">
      <alignment horizontal="center"/>
    </xf>
    <xf numFmtId="4" fontId="11" fillId="0" borderId="0" xfId="0" applyNumberFormat="1" applyFont="1" applyAlignment="1" applyProtection="1">
      <alignment horizontal="center"/>
    </xf>
    <xf numFmtId="4" fontId="25" fillId="0" borderId="0" xfId="0" applyNumberFormat="1" applyFont="1" applyAlignment="1" applyProtection="1">
      <alignment horizontal="center"/>
    </xf>
    <xf numFmtId="49" fontId="11" fillId="0" borderId="0" xfId="2" applyNumberFormat="1" applyFont="1" applyAlignment="1" applyProtection="1">
      <alignment horizontal="center"/>
    </xf>
    <xf numFmtId="4" fontId="11" fillId="0" borderId="0" xfId="2" applyNumberFormat="1" applyFont="1" applyAlignment="1" applyProtection="1">
      <alignment horizontal="center"/>
    </xf>
    <xf numFmtId="4" fontId="25" fillId="0" borderId="0" xfId="2" applyNumberFormat="1" applyFont="1" applyAlignment="1" applyProtection="1">
      <alignment horizontal="center"/>
    </xf>
    <xf numFmtId="49" fontId="11" fillId="0" borderId="0" xfId="0" applyNumberFormat="1" applyFont="1" applyAlignment="1" applyProtection="1">
      <alignment horizontal="justify" vertical="top" wrapText="1"/>
    </xf>
    <xf numFmtId="49" fontId="11" fillId="0" borderId="0" xfId="2" applyNumberFormat="1" applyFont="1" applyAlignment="1" applyProtection="1">
      <alignment horizontal="center" wrapText="1"/>
    </xf>
    <xf numFmtId="49" fontId="11" fillId="0" borderId="0" xfId="0" applyNumberFormat="1" applyFont="1" applyAlignment="1" applyProtection="1">
      <alignment horizontal="justify" vertical="top" wrapText="1" readingOrder="1"/>
    </xf>
    <xf numFmtId="4" fontId="11" fillId="0" borderId="0" xfId="2" applyNumberFormat="1" applyFont="1" applyAlignment="1" applyProtection="1">
      <alignment horizontal="center" vertical="center"/>
    </xf>
    <xf numFmtId="0" fontId="26" fillId="0" borderId="0" xfId="2" applyFont="1" applyAlignment="1" applyProtection="1">
      <alignment vertical="center"/>
    </xf>
    <xf numFmtId="0" fontId="11" fillId="0" borderId="0" xfId="0" applyFont="1" applyAlignment="1" applyProtection="1">
      <alignment vertical="center" wrapText="1"/>
    </xf>
    <xf numFmtId="0" fontId="11" fillId="0" borderId="0" xfId="0" applyFont="1" applyAlignment="1" applyProtection="1">
      <alignment vertical="top" wrapText="1"/>
    </xf>
    <xf numFmtId="0" fontId="26" fillId="0" borderId="0" xfId="2" applyFont="1" applyProtection="1"/>
    <xf numFmtId="0" fontId="11" fillId="0" borderId="0" xfId="0" applyFont="1" applyAlignment="1" applyProtection="1">
      <alignment horizontal="center"/>
    </xf>
    <xf numFmtId="0" fontId="11" fillId="0" borderId="0" xfId="2" applyFont="1" applyAlignment="1" applyProtection="1">
      <alignment horizontal="center"/>
    </xf>
    <xf numFmtId="0" fontId="11" fillId="0" borderId="0" xfId="0" applyFont="1" applyAlignment="1" applyProtection="1">
      <alignment horizontal="justify" vertical="top" wrapText="1"/>
    </xf>
    <xf numFmtId="4" fontId="11" fillId="0" borderId="0" xfId="2" applyNumberFormat="1" applyFont="1" applyAlignment="1" applyProtection="1">
      <alignment horizontal="center" wrapText="1"/>
    </xf>
    <xf numFmtId="4" fontId="25" fillId="0" borderId="0" xfId="2" applyNumberFormat="1" applyFont="1" applyAlignment="1" applyProtection="1">
      <alignment horizontal="center" wrapText="1"/>
    </xf>
    <xf numFmtId="0" fontId="25" fillId="0" borderId="0" xfId="0" applyFont="1" applyAlignment="1" applyProtection="1">
      <alignment horizontal="justify" vertical="top" wrapText="1"/>
    </xf>
    <xf numFmtId="0" fontId="25" fillId="0" borderId="0" xfId="2" applyFont="1" applyAlignment="1" applyProtection="1">
      <alignment horizontal="center"/>
    </xf>
    <xf numFmtId="0" fontId="11" fillId="0" borderId="0" xfId="2" applyFont="1" applyAlignment="1" applyProtection="1">
      <alignment vertical="center"/>
    </xf>
    <xf numFmtId="0" fontId="11" fillId="0" borderId="5" xfId="0" applyFont="1" applyBorder="1" applyAlignment="1" applyProtection="1">
      <alignment horizontal="center" vertical="top"/>
    </xf>
    <xf numFmtId="0" fontId="25" fillId="0" borderId="5" xfId="0" applyFont="1" applyBorder="1" applyAlignment="1" applyProtection="1">
      <alignment horizontal="justify" vertical="top" wrapText="1"/>
    </xf>
    <xf numFmtId="0" fontId="25" fillId="0" borderId="5" xfId="2" applyFont="1" applyBorder="1" applyAlignment="1" applyProtection="1">
      <alignment horizontal="center"/>
    </xf>
    <xf numFmtId="0" fontId="11" fillId="0" borderId="5" xfId="2" applyFont="1" applyBorder="1" applyAlignment="1" applyProtection="1">
      <alignment vertical="center"/>
    </xf>
    <xf numFmtId="4" fontId="25" fillId="0" borderId="5" xfId="2" applyNumberFormat="1" applyFont="1" applyBorder="1" applyAlignment="1" applyProtection="1">
      <alignment horizontal="center" wrapText="1"/>
    </xf>
    <xf numFmtId="0" fontId="25" fillId="0" borderId="0" xfId="2" applyFont="1" applyAlignment="1" applyProtection="1">
      <alignment vertical="center"/>
    </xf>
    <xf numFmtId="0" fontId="25" fillId="0" borderId="0" xfId="2" applyFont="1" applyAlignment="1" applyProtection="1">
      <alignment horizontal="justify" vertical="top" wrapText="1"/>
    </xf>
    <xf numFmtId="49" fontId="13" fillId="0" borderId="0" xfId="0" applyNumberFormat="1" applyFont="1" applyAlignment="1" applyProtection="1">
      <alignment horizontal="justify" vertical="top" wrapText="1"/>
    </xf>
    <xf numFmtId="0" fontId="11" fillId="0" borderId="0" xfId="2" quotePrefix="1" applyFont="1" applyAlignment="1" applyProtection="1">
      <alignment horizontal="justify" vertical="top" wrapText="1"/>
    </xf>
    <xf numFmtId="49" fontId="11" fillId="0" borderId="0" xfId="2" applyNumberFormat="1" applyFont="1" applyAlignment="1" applyProtection="1">
      <alignment horizontal="justify" vertical="justify" wrapText="1"/>
    </xf>
    <xf numFmtId="49" fontId="11" fillId="0" borderId="0" xfId="2" quotePrefix="1" applyNumberFormat="1" applyFont="1" applyAlignment="1" applyProtection="1">
      <alignment horizontal="justify" vertical="justify" wrapText="1"/>
    </xf>
    <xf numFmtId="0" fontId="11" fillId="0" borderId="0" xfId="2" applyFont="1" applyAlignment="1" applyProtection="1">
      <alignment horizontal="center" wrapText="1"/>
    </xf>
    <xf numFmtId="0" fontId="11" fillId="0" borderId="5" xfId="0" applyFont="1" applyBorder="1" applyAlignment="1" applyProtection="1">
      <alignment horizontal="left" vertical="top" wrapText="1" readingOrder="1"/>
    </xf>
    <xf numFmtId="0" fontId="11" fillId="0" borderId="5" xfId="0" applyFont="1" applyBorder="1" applyAlignment="1" applyProtection="1">
      <alignment horizontal="justify" vertical="top" wrapText="1"/>
    </xf>
    <xf numFmtId="0" fontId="11" fillId="0" borderId="5" xfId="2" applyFont="1" applyBorder="1" applyAlignment="1" applyProtection="1">
      <alignment horizontal="center"/>
    </xf>
    <xf numFmtId="4" fontId="11" fillId="0" borderId="5" xfId="2" applyNumberFormat="1" applyFont="1" applyBorder="1" applyAlignment="1" applyProtection="1">
      <alignment horizontal="center" wrapText="1"/>
    </xf>
    <xf numFmtId="4" fontId="25" fillId="0" borderId="0" xfId="2" applyNumberFormat="1" applyFont="1" applyAlignment="1" applyProtection="1">
      <alignment horizontal="right"/>
    </xf>
    <xf numFmtId="49" fontId="11" fillId="0" borderId="5" xfId="2" applyNumberFormat="1" applyFont="1" applyBorder="1" applyAlignment="1" applyProtection="1">
      <alignment horizontal="justify" vertical="top" wrapText="1"/>
    </xf>
    <xf numFmtId="4" fontId="11" fillId="0" borderId="5" xfId="2" applyNumberFormat="1" applyFont="1" applyBorder="1" applyAlignment="1" applyProtection="1">
      <alignment horizontal="center"/>
    </xf>
    <xf numFmtId="4" fontId="2" fillId="0" borderId="0" xfId="2" applyNumberFormat="1" applyFont="1" applyAlignment="1" applyProtection="1">
      <alignment horizontal="center"/>
    </xf>
    <xf numFmtId="0" fontId="13" fillId="0" borderId="0" xfId="2" applyFont="1" applyAlignment="1" applyProtection="1">
      <alignment horizontal="justify" vertical="top" wrapText="1"/>
    </xf>
    <xf numFmtId="0" fontId="2" fillId="0" borderId="0" xfId="0" applyFont="1" applyAlignment="1" applyProtection="1">
      <alignment horizontal="left" vertical="top" wrapText="1" readingOrder="1"/>
    </xf>
    <xf numFmtId="2" fontId="2" fillId="0" borderId="0" xfId="2" applyNumberFormat="1" applyFont="1" applyAlignment="1" applyProtection="1">
      <alignment horizontal="center" wrapText="1"/>
    </xf>
    <xf numFmtId="4" fontId="2" fillId="0" borderId="0" xfId="2" applyNumberFormat="1" applyFont="1" applyAlignment="1" applyProtection="1">
      <alignment horizontal="center" wrapText="1"/>
    </xf>
    <xf numFmtId="0" fontId="3" fillId="0" borderId="0" xfId="2" applyFont="1" applyAlignment="1" applyProtection="1">
      <alignment vertical="center"/>
    </xf>
    <xf numFmtId="0" fontId="22" fillId="0" borderId="0" xfId="0" applyFont="1" applyAlignment="1" applyProtection="1">
      <alignment horizontal="left"/>
    </xf>
    <xf numFmtId="169" fontId="25" fillId="0" borderId="2" xfId="2" quotePrefix="1" applyNumberFormat="1" applyFont="1" applyBorder="1" applyAlignment="1" applyProtection="1">
      <alignment horizontal="left" vertical="top"/>
    </xf>
    <xf numFmtId="0" fontId="11" fillId="0" borderId="0" xfId="2" applyFont="1" applyAlignment="1" applyProtection="1">
      <alignment vertical="center" wrapText="1"/>
    </xf>
    <xf numFmtId="49" fontId="11" fillId="0" borderId="5" xfId="0" applyNumberFormat="1" applyFont="1" applyBorder="1" applyAlignment="1" applyProtection="1">
      <alignment horizontal="justify" vertical="top" wrapText="1"/>
    </xf>
    <xf numFmtId="49" fontId="11" fillId="0" borderId="5" xfId="2" applyNumberFormat="1" applyFont="1" applyBorder="1" applyAlignment="1" applyProtection="1">
      <alignment horizontal="center"/>
    </xf>
    <xf numFmtId="169" fontId="25" fillId="0" borderId="0" xfId="2" quotePrefix="1" applyNumberFormat="1" applyFont="1" applyAlignment="1" applyProtection="1">
      <alignment horizontal="left" vertical="top"/>
    </xf>
    <xf numFmtId="4" fontId="11" fillId="0" borderId="0" xfId="2" applyNumberFormat="1" applyFont="1" applyAlignment="1" applyProtection="1">
      <alignment horizontal="right"/>
    </xf>
    <xf numFmtId="0" fontId="26" fillId="0" borderId="0" xfId="2" applyFont="1" applyAlignment="1" applyProtection="1">
      <alignment horizontal="justify" vertical="top"/>
    </xf>
    <xf numFmtId="0" fontId="11" fillId="0" borderId="0" xfId="0" applyFont="1" applyAlignment="1" applyProtection="1">
      <alignment horizontal="justify" vertical="top" wrapText="1" readingOrder="1"/>
    </xf>
    <xf numFmtId="0" fontId="11" fillId="0" borderId="12" xfId="2" applyFont="1" applyBorder="1" applyAlignment="1" applyProtection="1">
      <alignment horizontal="justify" vertical="top" wrapText="1"/>
    </xf>
    <xf numFmtId="49" fontId="11" fillId="0" borderId="12" xfId="2" applyNumberFormat="1" applyFont="1" applyBorder="1" applyAlignment="1" applyProtection="1">
      <alignment horizontal="center"/>
    </xf>
    <xf numFmtId="4" fontId="11" fillId="0" borderId="12" xfId="2" applyNumberFormat="1" applyFont="1" applyBorder="1" applyAlignment="1" applyProtection="1">
      <alignment horizontal="center"/>
    </xf>
    <xf numFmtId="4" fontId="25" fillId="0" borderId="12" xfId="2" applyNumberFormat="1" applyFont="1" applyBorder="1" applyAlignment="1" applyProtection="1">
      <alignment horizontal="center" wrapText="1"/>
    </xf>
    <xf numFmtId="0" fontId="34" fillId="0" borderId="0" xfId="0" applyFont="1" applyAlignment="1" applyProtection="1">
      <alignment horizontal="center"/>
    </xf>
    <xf numFmtId="0" fontId="25" fillId="0" borderId="0" xfId="2" applyFont="1" applyProtection="1"/>
    <xf numFmtId="0" fontId="22" fillId="0" borderId="0" xfId="2" applyFont="1" applyAlignment="1" applyProtection="1">
      <alignment vertical="center"/>
    </xf>
    <xf numFmtId="169" fontId="23" fillId="0" borderId="2" xfId="2" quotePrefix="1" applyNumberFormat="1" applyFont="1" applyBorder="1" applyAlignment="1" applyProtection="1">
      <alignment horizontal="left" vertical="top"/>
    </xf>
    <xf numFmtId="0" fontId="23" fillId="0" borderId="2" xfId="2" applyFont="1" applyBorder="1" applyProtection="1"/>
    <xf numFmtId="0" fontId="24" fillId="0" borderId="0" xfId="2" applyFont="1" applyAlignment="1" applyProtection="1">
      <alignment horizontal="center" vertical="top"/>
    </xf>
    <xf numFmtId="0" fontId="24" fillId="0" borderId="0" xfId="2" applyFont="1" applyAlignment="1" applyProtection="1">
      <alignment vertical="center"/>
    </xf>
    <xf numFmtId="0" fontId="23" fillId="0" borderId="0" xfId="2" applyFont="1" applyProtection="1"/>
    <xf numFmtId="0" fontId="23" fillId="0" borderId="0" xfId="2" applyFont="1" applyAlignment="1" applyProtection="1">
      <alignment horizontal="right"/>
    </xf>
    <xf numFmtId="2" fontId="39" fillId="0" borderId="0" xfId="0" applyNumberFormat="1" applyFont="1" applyAlignment="1" applyProtection="1">
      <alignment horizontal="left" wrapText="1"/>
    </xf>
    <xf numFmtId="2" fontId="39" fillId="0" borderId="0" xfId="0" applyNumberFormat="1" applyFont="1" applyAlignment="1" applyProtection="1">
      <alignment horizontal="center" wrapText="1"/>
    </xf>
    <xf numFmtId="2" fontId="39" fillId="0" borderId="0" xfId="0" applyNumberFormat="1" applyFont="1" applyAlignment="1" applyProtection="1">
      <alignment horizontal="left" wrapText="1"/>
    </xf>
    <xf numFmtId="0" fontId="28" fillId="0" borderId="0" xfId="0" applyFont="1" applyAlignment="1" applyProtection="1">
      <alignment horizontal="left"/>
    </xf>
    <xf numFmtId="2" fontId="31" fillId="0" borderId="0" xfId="0" applyNumberFormat="1" applyFont="1" applyAlignment="1" applyProtection="1">
      <alignment horizontal="left" wrapText="1"/>
    </xf>
    <xf numFmtId="2" fontId="31" fillId="7" borderId="0" xfId="0" applyNumberFormat="1" applyFont="1" applyFill="1" applyAlignment="1" applyProtection="1">
      <alignment horizontal="left" wrapText="1"/>
    </xf>
    <xf numFmtId="0" fontId="31" fillId="7" borderId="0" xfId="0" applyFont="1" applyFill="1" applyAlignment="1" applyProtection="1">
      <alignment horizontal="right" wrapText="1"/>
    </xf>
    <xf numFmtId="4" fontId="31" fillId="7" borderId="0" xfId="0" applyNumberFormat="1" applyFont="1" applyFill="1" applyAlignment="1" applyProtection="1">
      <alignment wrapText="1"/>
    </xf>
    <xf numFmtId="4" fontId="31" fillId="7" borderId="0" xfId="0" applyNumberFormat="1" applyFont="1" applyFill="1" applyAlignment="1" applyProtection="1">
      <alignment horizontal="right" wrapText="1"/>
    </xf>
    <xf numFmtId="0" fontId="31" fillId="0" borderId="0" xfId="0" applyFont="1" applyAlignment="1" applyProtection="1">
      <alignment horizontal="right" wrapText="1"/>
    </xf>
    <xf numFmtId="4" fontId="31" fillId="0" borderId="0" xfId="0" applyNumberFormat="1" applyFont="1" applyAlignment="1" applyProtection="1">
      <alignment wrapText="1"/>
    </xf>
    <xf numFmtId="4" fontId="31" fillId="0" borderId="0" xfId="0" applyNumberFormat="1" applyFont="1" applyAlignment="1" applyProtection="1">
      <alignment horizontal="right" wrapText="1"/>
    </xf>
    <xf numFmtId="2" fontId="38" fillId="0" borderId="0" xfId="0" applyNumberFormat="1" applyFont="1" applyAlignment="1" applyProtection="1">
      <alignment horizontal="left" wrapText="1"/>
    </xf>
    <xf numFmtId="0" fontId="38" fillId="0" borderId="0" xfId="0" applyFont="1" applyAlignment="1" applyProtection="1">
      <alignment horizontal="justify" wrapText="1"/>
    </xf>
    <xf numFmtId="4" fontId="38" fillId="0" borderId="0" xfId="0" applyNumberFormat="1" applyFont="1" applyAlignment="1" applyProtection="1">
      <alignment wrapText="1"/>
    </xf>
    <xf numFmtId="165" fontId="38" fillId="0" borderId="0" xfId="0" applyNumberFormat="1" applyFont="1" applyAlignment="1" applyProtection="1">
      <alignment horizontal="right" wrapText="1"/>
    </xf>
    <xf numFmtId="4" fontId="38" fillId="0" borderId="0" xfId="0" applyNumberFormat="1" applyFont="1" applyAlignment="1" applyProtection="1">
      <alignment horizontal="right" wrapText="1"/>
    </xf>
    <xf numFmtId="2" fontId="31" fillId="0" borderId="2" xfId="0" applyNumberFormat="1" applyFont="1" applyBorder="1" applyAlignment="1" applyProtection="1">
      <alignment horizontal="right" wrapText="1"/>
    </xf>
    <xf numFmtId="165" fontId="38" fillId="0" borderId="2" xfId="0" applyNumberFormat="1" applyFont="1" applyBorder="1" applyAlignment="1" applyProtection="1">
      <alignment horizontal="right" wrapText="1"/>
    </xf>
    <xf numFmtId="4" fontId="31" fillId="0" borderId="2" xfId="0" applyNumberFormat="1" applyFont="1" applyBorder="1" applyAlignment="1" applyProtection="1">
      <alignment horizontal="right" wrapText="1"/>
    </xf>
    <xf numFmtId="2" fontId="31" fillId="0" borderId="0" xfId="0" applyNumberFormat="1" applyFont="1" applyAlignment="1" applyProtection="1">
      <alignment horizontal="right" wrapText="1"/>
    </xf>
    <xf numFmtId="2" fontId="31" fillId="0" borderId="0" xfId="0" applyNumberFormat="1" applyFont="1" applyAlignment="1" applyProtection="1">
      <alignment horizontal="right" wrapText="1"/>
    </xf>
    <xf numFmtId="165" fontId="38" fillId="0" borderId="0" xfId="0" applyNumberFormat="1" applyFont="1" applyAlignment="1" applyProtection="1">
      <alignment horizontal="right" wrapText="1"/>
    </xf>
    <xf numFmtId="165" fontId="31" fillId="0" borderId="0" xfId="0" applyNumberFormat="1" applyFont="1" applyAlignment="1" applyProtection="1">
      <alignment horizontal="right" wrapText="1"/>
    </xf>
    <xf numFmtId="165" fontId="2" fillId="0" borderId="0" xfId="1" applyNumberFormat="1" applyFont="1" applyAlignment="1" applyProtection="1">
      <alignment horizontal="right"/>
      <protection locked="0"/>
    </xf>
    <xf numFmtId="2" fontId="2" fillId="0" borderId="0" xfId="0" applyNumberFormat="1" applyFont="1" applyAlignment="1" applyProtection="1">
      <alignment horizontal="right" wrapText="1"/>
      <protection locked="0"/>
    </xf>
    <xf numFmtId="4" fontId="3" fillId="0" borderId="0" xfId="1" applyNumberFormat="1" applyFont="1" applyAlignment="1" applyProtection="1">
      <alignment horizontal="right" wrapText="1"/>
      <protection locked="0"/>
    </xf>
    <xf numFmtId="0" fontId="18" fillId="0" borderId="0" xfId="0" applyFont="1" applyAlignment="1" applyProtection="1">
      <alignment horizontal="left" vertical="center"/>
      <protection locked="0"/>
    </xf>
  </cellXfs>
  <cellStyles count="10">
    <cellStyle name="Comma 2" xfId="8" xr:uid="{6357C7B7-2FA0-4ECA-ABA7-08CE3C1DC028}"/>
    <cellStyle name="Normal 10 2" xfId="3" xr:uid="{2DC3C36C-D175-45FE-87FD-1EB981252E9A}"/>
    <cellStyle name="Normal 17" xfId="1" xr:uid="{87E5E0FC-C0F2-4261-9951-0381B987173C}"/>
    <cellStyle name="Normal 2 2" xfId="2" xr:uid="{4C4CBD35-628C-4EE2-8965-32C2042EDF35}"/>
    <cellStyle name="Normal 2 3" xfId="5" xr:uid="{A0CDB947-E1CA-4D66-B75F-8AD87098F85C}"/>
    <cellStyle name="Normal 34 10" xfId="6" xr:uid="{0E009A60-A4EC-45B9-A96B-9DF791E40BD2}"/>
    <cellStyle name="Normal 35 10" xfId="7" xr:uid="{2ECA9F44-5A03-4B73-8D10-25B94BDF3AE2}"/>
    <cellStyle name="Normal_troskovnik" xfId="4" xr:uid="{54BED2BD-1C97-4D71-819B-063B810C8FE6}"/>
    <cellStyle name="Normal_TROSKOVNIK-revizija2" xfId="9" xr:uid="{D7104D09-D786-426B-8E0B-F3F724C5C28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638175</xdr:colOff>
      <xdr:row>2724</xdr:row>
      <xdr:rowOff>0</xdr:rowOff>
    </xdr:from>
    <xdr:to>
      <xdr:col>2</xdr:col>
      <xdr:colOff>714375</xdr:colOff>
      <xdr:row>2725</xdr:row>
      <xdr:rowOff>25400</xdr:rowOff>
    </xdr:to>
    <xdr:sp macro="" textlink="">
      <xdr:nvSpPr>
        <xdr:cNvPr id="2" name="Text Box 3">
          <a:extLst>
            <a:ext uri="{FF2B5EF4-FFF2-40B4-BE49-F238E27FC236}">
              <a16:creationId xmlns:a16="http://schemas.microsoft.com/office/drawing/2014/main" id="{CBA896DC-4C56-4CB2-9955-4E8B8D88BE6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 name="Text Box 4">
          <a:extLst>
            <a:ext uri="{FF2B5EF4-FFF2-40B4-BE49-F238E27FC236}">
              <a16:creationId xmlns:a16="http://schemas.microsoft.com/office/drawing/2014/main" id="{6866CB5A-B7E7-4C61-B26D-D431A86B8CC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 name="Text Box 5">
          <a:extLst>
            <a:ext uri="{FF2B5EF4-FFF2-40B4-BE49-F238E27FC236}">
              <a16:creationId xmlns:a16="http://schemas.microsoft.com/office/drawing/2014/main" id="{08BFE4E5-DB24-4DA7-8AD3-80DA1BD5E6F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 name="Text Box 6">
          <a:extLst>
            <a:ext uri="{FF2B5EF4-FFF2-40B4-BE49-F238E27FC236}">
              <a16:creationId xmlns:a16="http://schemas.microsoft.com/office/drawing/2014/main" id="{E43147A6-A8A1-414E-9EB2-A38F0B614A3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 name="Text Box 7">
          <a:extLst>
            <a:ext uri="{FF2B5EF4-FFF2-40B4-BE49-F238E27FC236}">
              <a16:creationId xmlns:a16="http://schemas.microsoft.com/office/drawing/2014/main" id="{955CB1A7-00C3-4161-80F5-9F01242CA0A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 name="Text Box 8">
          <a:extLst>
            <a:ext uri="{FF2B5EF4-FFF2-40B4-BE49-F238E27FC236}">
              <a16:creationId xmlns:a16="http://schemas.microsoft.com/office/drawing/2014/main" id="{053F1269-CBAE-4824-B91A-170E8D0977C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 name="Text Box 9">
          <a:extLst>
            <a:ext uri="{FF2B5EF4-FFF2-40B4-BE49-F238E27FC236}">
              <a16:creationId xmlns:a16="http://schemas.microsoft.com/office/drawing/2014/main" id="{0AB7D357-AD40-4514-B041-6E0558521F9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 name="Text Box 10">
          <a:extLst>
            <a:ext uri="{FF2B5EF4-FFF2-40B4-BE49-F238E27FC236}">
              <a16:creationId xmlns:a16="http://schemas.microsoft.com/office/drawing/2014/main" id="{243296F6-A05A-46DE-8811-A1BF4E6B7E5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 name="Text Box 11">
          <a:extLst>
            <a:ext uri="{FF2B5EF4-FFF2-40B4-BE49-F238E27FC236}">
              <a16:creationId xmlns:a16="http://schemas.microsoft.com/office/drawing/2014/main" id="{E298551A-1C60-46D7-88A1-2ED9FBD4F24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 name="Text Box 12">
          <a:extLst>
            <a:ext uri="{FF2B5EF4-FFF2-40B4-BE49-F238E27FC236}">
              <a16:creationId xmlns:a16="http://schemas.microsoft.com/office/drawing/2014/main" id="{D435811D-E2FA-42D9-93ED-35777B2F12A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 name="Text Box 13">
          <a:extLst>
            <a:ext uri="{FF2B5EF4-FFF2-40B4-BE49-F238E27FC236}">
              <a16:creationId xmlns:a16="http://schemas.microsoft.com/office/drawing/2014/main" id="{61533B2D-DFDB-4757-9E86-D3CF93701A4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 name="Text Box 14">
          <a:extLst>
            <a:ext uri="{FF2B5EF4-FFF2-40B4-BE49-F238E27FC236}">
              <a16:creationId xmlns:a16="http://schemas.microsoft.com/office/drawing/2014/main" id="{24E95DD8-FF38-4E9A-A08F-F1AEE24C73C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 name="Text Box 35">
          <a:extLst>
            <a:ext uri="{FF2B5EF4-FFF2-40B4-BE49-F238E27FC236}">
              <a16:creationId xmlns:a16="http://schemas.microsoft.com/office/drawing/2014/main" id="{7139D8C1-F34A-4388-9AA3-87DB382F558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 name="Text Box 36">
          <a:extLst>
            <a:ext uri="{FF2B5EF4-FFF2-40B4-BE49-F238E27FC236}">
              <a16:creationId xmlns:a16="http://schemas.microsoft.com/office/drawing/2014/main" id="{5288B66E-8597-4F7B-A059-829C36980E4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 name="Text Box 37">
          <a:extLst>
            <a:ext uri="{FF2B5EF4-FFF2-40B4-BE49-F238E27FC236}">
              <a16:creationId xmlns:a16="http://schemas.microsoft.com/office/drawing/2014/main" id="{8FC5FF75-7474-4AF2-8BAE-C9FE1094D03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 name="Text Box 38">
          <a:extLst>
            <a:ext uri="{FF2B5EF4-FFF2-40B4-BE49-F238E27FC236}">
              <a16:creationId xmlns:a16="http://schemas.microsoft.com/office/drawing/2014/main" id="{4F06E7B5-B611-4B8B-A43C-3CECEF9AA8A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 name="Text Box 39">
          <a:extLst>
            <a:ext uri="{FF2B5EF4-FFF2-40B4-BE49-F238E27FC236}">
              <a16:creationId xmlns:a16="http://schemas.microsoft.com/office/drawing/2014/main" id="{331DF4AD-8AC4-47E6-AC8E-21E29344F6C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 name="Text Box 40">
          <a:extLst>
            <a:ext uri="{FF2B5EF4-FFF2-40B4-BE49-F238E27FC236}">
              <a16:creationId xmlns:a16="http://schemas.microsoft.com/office/drawing/2014/main" id="{D4D59067-D512-4289-B821-29931CBB6E7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 name="Text Box 41">
          <a:extLst>
            <a:ext uri="{FF2B5EF4-FFF2-40B4-BE49-F238E27FC236}">
              <a16:creationId xmlns:a16="http://schemas.microsoft.com/office/drawing/2014/main" id="{E4682688-6473-4F97-8A87-003E5E277A2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 name="Text Box 42">
          <a:extLst>
            <a:ext uri="{FF2B5EF4-FFF2-40B4-BE49-F238E27FC236}">
              <a16:creationId xmlns:a16="http://schemas.microsoft.com/office/drawing/2014/main" id="{E9203101-4F44-4451-90AC-77F8460C0B7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 name="Text Box 43">
          <a:extLst>
            <a:ext uri="{FF2B5EF4-FFF2-40B4-BE49-F238E27FC236}">
              <a16:creationId xmlns:a16="http://schemas.microsoft.com/office/drawing/2014/main" id="{F249DA23-A7F1-4664-9162-F0DC3C2F9AB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 name="Text Box 44">
          <a:extLst>
            <a:ext uri="{FF2B5EF4-FFF2-40B4-BE49-F238E27FC236}">
              <a16:creationId xmlns:a16="http://schemas.microsoft.com/office/drawing/2014/main" id="{EA3D0E47-EEEB-4504-9812-187048C5219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 name="Text Box 45">
          <a:extLst>
            <a:ext uri="{FF2B5EF4-FFF2-40B4-BE49-F238E27FC236}">
              <a16:creationId xmlns:a16="http://schemas.microsoft.com/office/drawing/2014/main" id="{5C6D2E9D-A6AC-41C9-908C-D66BB158881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 name="Text Box 46">
          <a:extLst>
            <a:ext uri="{FF2B5EF4-FFF2-40B4-BE49-F238E27FC236}">
              <a16:creationId xmlns:a16="http://schemas.microsoft.com/office/drawing/2014/main" id="{563E4FEE-3C48-47D8-9430-3B2FF02EAE8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 name="Text Box 47">
          <a:extLst>
            <a:ext uri="{FF2B5EF4-FFF2-40B4-BE49-F238E27FC236}">
              <a16:creationId xmlns:a16="http://schemas.microsoft.com/office/drawing/2014/main" id="{A29B060B-B850-493A-82A0-57482432298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 name="Text Box 48">
          <a:extLst>
            <a:ext uri="{FF2B5EF4-FFF2-40B4-BE49-F238E27FC236}">
              <a16:creationId xmlns:a16="http://schemas.microsoft.com/office/drawing/2014/main" id="{1DAAFFC1-1C16-499D-80A7-918C97D2C0A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 name="Text Box 49">
          <a:extLst>
            <a:ext uri="{FF2B5EF4-FFF2-40B4-BE49-F238E27FC236}">
              <a16:creationId xmlns:a16="http://schemas.microsoft.com/office/drawing/2014/main" id="{DA43264E-BA62-4B5D-944C-13446F937BA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9" name="Text Box 50">
          <a:extLst>
            <a:ext uri="{FF2B5EF4-FFF2-40B4-BE49-F238E27FC236}">
              <a16:creationId xmlns:a16="http://schemas.microsoft.com/office/drawing/2014/main" id="{59615EF8-9D19-4FA5-9854-936706E697C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0" name="Text Box 51">
          <a:extLst>
            <a:ext uri="{FF2B5EF4-FFF2-40B4-BE49-F238E27FC236}">
              <a16:creationId xmlns:a16="http://schemas.microsoft.com/office/drawing/2014/main" id="{26C418E0-41C8-4530-8B22-51716873AC6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1" name="Text Box 52">
          <a:extLst>
            <a:ext uri="{FF2B5EF4-FFF2-40B4-BE49-F238E27FC236}">
              <a16:creationId xmlns:a16="http://schemas.microsoft.com/office/drawing/2014/main" id="{7077DC9D-B897-4D83-9EE9-66BA2A05F48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2" name="Text Box 53">
          <a:extLst>
            <a:ext uri="{FF2B5EF4-FFF2-40B4-BE49-F238E27FC236}">
              <a16:creationId xmlns:a16="http://schemas.microsoft.com/office/drawing/2014/main" id="{F3A266B8-C46C-41BE-9E39-4CFFD7D6A39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3" name="Text Box 54">
          <a:extLst>
            <a:ext uri="{FF2B5EF4-FFF2-40B4-BE49-F238E27FC236}">
              <a16:creationId xmlns:a16="http://schemas.microsoft.com/office/drawing/2014/main" id="{77766F32-FBDE-41F5-BCE9-98141A616A0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4" name="Text Box 55">
          <a:extLst>
            <a:ext uri="{FF2B5EF4-FFF2-40B4-BE49-F238E27FC236}">
              <a16:creationId xmlns:a16="http://schemas.microsoft.com/office/drawing/2014/main" id="{B599905E-8F3A-494F-8AAC-6F2B88987B7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5" name="Text Box 56">
          <a:extLst>
            <a:ext uri="{FF2B5EF4-FFF2-40B4-BE49-F238E27FC236}">
              <a16:creationId xmlns:a16="http://schemas.microsoft.com/office/drawing/2014/main" id="{467AE70E-B775-4B4E-B209-127C5A6B4DD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6" name="Text Box 57">
          <a:extLst>
            <a:ext uri="{FF2B5EF4-FFF2-40B4-BE49-F238E27FC236}">
              <a16:creationId xmlns:a16="http://schemas.microsoft.com/office/drawing/2014/main" id="{64245FEB-2972-40D9-A618-CC3AB8C3986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7" name="Text Box 58">
          <a:extLst>
            <a:ext uri="{FF2B5EF4-FFF2-40B4-BE49-F238E27FC236}">
              <a16:creationId xmlns:a16="http://schemas.microsoft.com/office/drawing/2014/main" id="{2D653422-0CAA-44FA-9E65-8AF8E1F7084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8" name="Text Box 99">
          <a:extLst>
            <a:ext uri="{FF2B5EF4-FFF2-40B4-BE49-F238E27FC236}">
              <a16:creationId xmlns:a16="http://schemas.microsoft.com/office/drawing/2014/main" id="{D31197BB-05BD-441F-BD5E-30232D21260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39" name="Text Box 100">
          <a:extLst>
            <a:ext uri="{FF2B5EF4-FFF2-40B4-BE49-F238E27FC236}">
              <a16:creationId xmlns:a16="http://schemas.microsoft.com/office/drawing/2014/main" id="{1E179AF7-4D67-4010-9912-9F765073736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0" name="Text Box 101">
          <a:extLst>
            <a:ext uri="{FF2B5EF4-FFF2-40B4-BE49-F238E27FC236}">
              <a16:creationId xmlns:a16="http://schemas.microsoft.com/office/drawing/2014/main" id="{2F75E46E-353F-426D-B2BD-2491EE4D458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1" name="Text Box 102">
          <a:extLst>
            <a:ext uri="{FF2B5EF4-FFF2-40B4-BE49-F238E27FC236}">
              <a16:creationId xmlns:a16="http://schemas.microsoft.com/office/drawing/2014/main" id="{9B31A5DA-C4A9-4EA6-8F17-27BBCCCBD3B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2" name="Text Box 103">
          <a:extLst>
            <a:ext uri="{FF2B5EF4-FFF2-40B4-BE49-F238E27FC236}">
              <a16:creationId xmlns:a16="http://schemas.microsoft.com/office/drawing/2014/main" id="{1F75B572-DFB1-44A6-98F7-B387468C5A5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3" name="Text Box 104">
          <a:extLst>
            <a:ext uri="{FF2B5EF4-FFF2-40B4-BE49-F238E27FC236}">
              <a16:creationId xmlns:a16="http://schemas.microsoft.com/office/drawing/2014/main" id="{94D475D1-3729-4556-BEB7-904AFE8CA98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4" name="Text Box 105">
          <a:extLst>
            <a:ext uri="{FF2B5EF4-FFF2-40B4-BE49-F238E27FC236}">
              <a16:creationId xmlns:a16="http://schemas.microsoft.com/office/drawing/2014/main" id="{8CBB7F87-5520-49B9-9817-E2B4657C94D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5" name="Text Box 106">
          <a:extLst>
            <a:ext uri="{FF2B5EF4-FFF2-40B4-BE49-F238E27FC236}">
              <a16:creationId xmlns:a16="http://schemas.microsoft.com/office/drawing/2014/main" id="{E473263D-FA4B-4A49-AC80-AB2FCE12731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6" name="Text Box 107">
          <a:extLst>
            <a:ext uri="{FF2B5EF4-FFF2-40B4-BE49-F238E27FC236}">
              <a16:creationId xmlns:a16="http://schemas.microsoft.com/office/drawing/2014/main" id="{7468EC5E-2053-4667-929B-894259DB2D6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7" name="Text Box 108">
          <a:extLst>
            <a:ext uri="{FF2B5EF4-FFF2-40B4-BE49-F238E27FC236}">
              <a16:creationId xmlns:a16="http://schemas.microsoft.com/office/drawing/2014/main" id="{9B3BDD75-6619-4305-A03D-3A6A0879D8D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8" name="Text Box 109">
          <a:extLst>
            <a:ext uri="{FF2B5EF4-FFF2-40B4-BE49-F238E27FC236}">
              <a16:creationId xmlns:a16="http://schemas.microsoft.com/office/drawing/2014/main" id="{5B2F8048-87D8-49B7-9C0F-A7D7F8FCE98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49" name="Text Box 110">
          <a:extLst>
            <a:ext uri="{FF2B5EF4-FFF2-40B4-BE49-F238E27FC236}">
              <a16:creationId xmlns:a16="http://schemas.microsoft.com/office/drawing/2014/main" id="{CB9855B8-4F13-4AA0-98D9-462D774EA1C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0" name="Text Box 111">
          <a:extLst>
            <a:ext uri="{FF2B5EF4-FFF2-40B4-BE49-F238E27FC236}">
              <a16:creationId xmlns:a16="http://schemas.microsoft.com/office/drawing/2014/main" id="{DE469561-31FB-4917-98BE-CDE4E6E440F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1" name="Text Box 112">
          <a:extLst>
            <a:ext uri="{FF2B5EF4-FFF2-40B4-BE49-F238E27FC236}">
              <a16:creationId xmlns:a16="http://schemas.microsoft.com/office/drawing/2014/main" id="{FB9A9E3A-4FF6-495A-8325-B2D56A3EF7C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2" name="Text Box 113">
          <a:extLst>
            <a:ext uri="{FF2B5EF4-FFF2-40B4-BE49-F238E27FC236}">
              <a16:creationId xmlns:a16="http://schemas.microsoft.com/office/drawing/2014/main" id="{FCE7FAF0-C902-4790-B145-B02F88A85FC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3" name="Text Box 114">
          <a:extLst>
            <a:ext uri="{FF2B5EF4-FFF2-40B4-BE49-F238E27FC236}">
              <a16:creationId xmlns:a16="http://schemas.microsoft.com/office/drawing/2014/main" id="{5E5D4D75-00EC-41E5-A6AD-EC39C566BAC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4" name="Text Box 115">
          <a:extLst>
            <a:ext uri="{FF2B5EF4-FFF2-40B4-BE49-F238E27FC236}">
              <a16:creationId xmlns:a16="http://schemas.microsoft.com/office/drawing/2014/main" id="{31E2B1A1-E6D1-42B1-B4D9-C9C11BA4D84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5" name="Text Box 116">
          <a:extLst>
            <a:ext uri="{FF2B5EF4-FFF2-40B4-BE49-F238E27FC236}">
              <a16:creationId xmlns:a16="http://schemas.microsoft.com/office/drawing/2014/main" id="{F1446FA2-95AC-4754-8F7A-A80FB2DEDF6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6" name="Text Box 117">
          <a:extLst>
            <a:ext uri="{FF2B5EF4-FFF2-40B4-BE49-F238E27FC236}">
              <a16:creationId xmlns:a16="http://schemas.microsoft.com/office/drawing/2014/main" id="{4AED7358-B9F3-4287-BF36-C47BF7EB985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7" name="Text Box 118">
          <a:extLst>
            <a:ext uri="{FF2B5EF4-FFF2-40B4-BE49-F238E27FC236}">
              <a16:creationId xmlns:a16="http://schemas.microsoft.com/office/drawing/2014/main" id="{F43CE6C9-145E-4B4B-9248-D3BC7A684A5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8" name="Text Box 119">
          <a:extLst>
            <a:ext uri="{FF2B5EF4-FFF2-40B4-BE49-F238E27FC236}">
              <a16:creationId xmlns:a16="http://schemas.microsoft.com/office/drawing/2014/main" id="{226F3368-D97B-44B7-B6A9-5CA7530C9C7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59" name="Text Box 120">
          <a:extLst>
            <a:ext uri="{FF2B5EF4-FFF2-40B4-BE49-F238E27FC236}">
              <a16:creationId xmlns:a16="http://schemas.microsoft.com/office/drawing/2014/main" id="{412F142C-447A-434C-8891-BBA550CCDE8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0" name="Text Box 121">
          <a:extLst>
            <a:ext uri="{FF2B5EF4-FFF2-40B4-BE49-F238E27FC236}">
              <a16:creationId xmlns:a16="http://schemas.microsoft.com/office/drawing/2014/main" id="{E6201F0D-96A2-4329-865A-47173D38676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1" name="Text Box 122">
          <a:extLst>
            <a:ext uri="{FF2B5EF4-FFF2-40B4-BE49-F238E27FC236}">
              <a16:creationId xmlns:a16="http://schemas.microsoft.com/office/drawing/2014/main" id="{7FD5FC1F-C867-43ED-BA75-B978B78F959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2" name="Text Box 123">
          <a:extLst>
            <a:ext uri="{FF2B5EF4-FFF2-40B4-BE49-F238E27FC236}">
              <a16:creationId xmlns:a16="http://schemas.microsoft.com/office/drawing/2014/main" id="{0AD2A455-79D2-48C2-84DA-94871DFF46F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3" name="Text Box 124">
          <a:extLst>
            <a:ext uri="{FF2B5EF4-FFF2-40B4-BE49-F238E27FC236}">
              <a16:creationId xmlns:a16="http://schemas.microsoft.com/office/drawing/2014/main" id="{9BCD9EDC-3B32-4900-AF26-2EA785CFB5B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4" name="Text Box 125">
          <a:extLst>
            <a:ext uri="{FF2B5EF4-FFF2-40B4-BE49-F238E27FC236}">
              <a16:creationId xmlns:a16="http://schemas.microsoft.com/office/drawing/2014/main" id="{7DC7CF44-42DB-4B73-9A40-9B5444E9089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5" name="Text Box 126">
          <a:extLst>
            <a:ext uri="{FF2B5EF4-FFF2-40B4-BE49-F238E27FC236}">
              <a16:creationId xmlns:a16="http://schemas.microsoft.com/office/drawing/2014/main" id="{94C00DD0-2874-4C31-B9CF-CE1E80E8ED1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6" name="Text Box 127">
          <a:extLst>
            <a:ext uri="{FF2B5EF4-FFF2-40B4-BE49-F238E27FC236}">
              <a16:creationId xmlns:a16="http://schemas.microsoft.com/office/drawing/2014/main" id="{5708B79B-73AB-4036-AF46-FE545B746D7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7" name="Text Box 128">
          <a:extLst>
            <a:ext uri="{FF2B5EF4-FFF2-40B4-BE49-F238E27FC236}">
              <a16:creationId xmlns:a16="http://schemas.microsoft.com/office/drawing/2014/main" id="{41405CB4-1C5F-4026-A333-3661EE8C1DB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8" name="Text Box 129">
          <a:extLst>
            <a:ext uri="{FF2B5EF4-FFF2-40B4-BE49-F238E27FC236}">
              <a16:creationId xmlns:a16="http://schemas.microsoft.com/office/drawing/2014/main" id="{87F796A9-F87B-41EE-966F-3A0B0FE357A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69" name="Text Box 130">
          <a:extLst>
            <a:ext uri="{FF2B5EF4-FFF2-40B4-BE49-F238E27FC236}">
              <a16:creationId xmlns:a16="http://schemas.microsoft.com/office/drawing/2014/main" id="{791CF257-BCFC-4143-B611-194C02520A1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0" name="Text Box 131">
          <a:extLst>
            <a:ext uri="{FF2B5EF4-FFF2-40B4-BE49-F238E27FC236}">
              <a16:creationId xmlns:a16="http://schemas.microsoft.com/office/drawing/2014/main" id="{7C9FD497-68E3-47B8-ACE2-CE23B43F56E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1" name="Text Box 132">
          <a:extLst>
            <a:ext uri="{FF2B5EF4-FFF2-40B4-BE49-F238E27FC236}">
              <a16:creationId xmlns:a16="http://schemas.microsoft.com/office/drawing/2014/main" id="{B0B62538-C61F-4E45-90C5-CF066C1DE94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2" name="Text Box 133">
          <a:extLst>
            <a:ext uri="{FF2B5EF4-FFF2-40B4-BE49-F238E27FC236}">
              <a16:creationId xmlns:a16="http://schemas.microsoft.com/office/drawing/2014/main" id="{1410426B-CAAB-4BBB-8D4B-90F64169B2F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3" name="Text Box 134">
          <a:extLst>
            <a:ext uri="{FF2B5EF4-FFF2-40B4-BE49-F238E27FC236}">
              <a16:creationId xmlns:a16="http://schemas.microsoft.com/office/drawing/2014/main" id="{05C56BF5-2467-4918-9322-8412D197238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4" name="Text Box 135">
          <a:extLst>
            <a:ext uri="{FF2B5EF4-FFF2-40B4-BE49-F238E27FC236}">
              <a16:creationId xmlns:a16="http://schemas.microsoft.com/office/drawing/2014/main" id="{5AD999A2-DCCA-4A3E-BD96-18F1A97D8CA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5" name="Text Box 136">
          <a:extLst>
            <a:ext uri="{FF2B5EF4-FFF2-40B4-BE49-F238E27FC236}">
              <a16:creationId xmlns:a16="http://schemas.microsoft.com/office/drawing/2014/main" id="{EFE6B80A-4627-4702-8E3F-709BF98C560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6" name="Text Box 137">
          <a:extLst>
            <a:ext uri="{FF2B5EF4-FFF2-40B4-BE49-F238E27FC236}">
              <a16:creationId xmlns:a16="http://schemas.microsoft.com/office/drawing/2014/main" id="{D23ED75B-6DDB-4F43-8AA7-1F76B7F46FE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7" name="Text Box 138">
          <a:extLst>
            <a:ext uri="{FF2B5EF4-FFF2-40B4-BE49-F238E27FC236}">
              <a16:creationId xmlns:a16="http://schemas.microsoft.com/office/drawing/2014/main" id="{EAFBE082-F4F8-4E2F-BE7A-35F42C15F93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8" name="Text Box 139">
          <a:extLst>
            <a:ext uri="{FF2B5EF4-FFF2-40B4-BE49-F238E27FC236}">
              <a16:creationId xmlns:a16="http://schemas.microsoft.com/office/drawing/2014/main" id="{4F1953E4-E57E-4138-8A3D-045AF5C8021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79" name="Text Box 140">
          <a:extLst>
            <a:ext uri="{FF2B5EF4-FFF2-40B4-BE49-F238E27FC236}">
              <a16:creationId xmlns:a16="http://schemas.microsoft.com/office/drawing/2014/main" id="{644A9119-2307-44A4-8C72-4CDB3548A02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0" name="Text Box 141">
          <a:extLst>
            <a:ext uri="{FF2B5EF4-FFF2-40B4-BE49-F238E27FC236}">
              <a16:creationId xmlns:a16="http://schemas.microsoft.com/office/drawing/2014/main" id="{A516E9E2-1B7C-4A57-AFE1-F6FF8C2F13D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1" name="Text Box 142">
          <a:extLst>
            <a:ext uri="{FF2B5EF4-FFF2-40B4-BE49-F238E27FC236}">
              <a16:creationId xmlns:a16="http://schemas.microsoft.com/office/drawing/2014/main" id="{7B17E795-CED9-4608-BD81-0FAC840D0EF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2" name="Text Box 143">
          <a:extLst>
            <a:ext uri="{FF2B5EF4-FFF2-40B4-BE49-F238E27FC236}">
              <a16:creationId xmlns:a16="http://schemas.microsoft.com/office/drawing/2014/main" id="{64C6929E-9348-434B-A980-CB7C5D678E6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3" name="Text Box 144">
          <a:extLst>
            <a:ext uri="{FF2B5EF4-FFF2-40B4-BE49-F238E27FC236}">
              <a16:creationId xmlns:a16="http://schemas.microsoft.com/office/drawing/2014/main" id="{D2B5A0E1-63C9-498D-BDC4-EBE293E7E4B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4" name="Text Box 145">
          <a:extLst>
            <a:ext uri="{FF2B5EF4-FFF2-40B4-BE49-F238E27FC236}">
              <a16:creationId xmlns:a16="http://schemas.microsoft.com/office/drawing/2014/main" id="{2D58B7C8-1508-4D25-82FA-33035D635DA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5" name="Text Box 146">
          <a:extLst>
            <a:ext uri="{FF2B5EF4-FFF2-40B4-BE49-F238E27FC236}">
              <a16:creationId xmlns:a16="http://schemas.microsoft.com/office/drawing/2014/main" id="{EDE22F95-2AA6-457A-A8BF-67A99AB280B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6" name="Text Box 147">
          <a:extLst>
            <a:ext uri="{FF2B5EF4-FFF2-40B4-BE49-F238E27FC236}">
              <a16:creationId xmlns:a16="http://schemas.microsoft.com/office/drawing/2014/main" id="{0F42CD31-9500-4418-B022-55EBC1E29CE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7" name="Text Box 148">
          <a:extLst>
            <a:ext uri="{FF2B5EF4-FFF2-40B4-BE49-F238E27FC236}">
              <a16:creationId xmlns:a16="http://schemas.microsoft.com/office/drawing/2014/main" id="{DB22C0E3-B792-495F-B4D7-BF2AE80AF2D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8" name="Text Box 149">
          <a:extLst>
            <a:ext uri="{FF2B5EF4-FFF2-40B4-BE49-F238E27FC236}">
              <a16:creationId xmlns:a16="http://schemas.microsoft.com/office/drawing/2014/main" id="{80C161CA-1DB8-4E70-BA11-489F54B9A8B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89" name="Text Box 150">
          <a:extLst>
            <a:ext uri="{FF2B5EF4-FFF2-40B4-BE49-F238E27FC236}">
              <a16:creationId xmlns:a16="http://schemas.microsoft.com/office/drawing/2014/main" id="{F27221C6-EB55-47E5-B142-E0EB200361A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0" name="Text Box 151">
          <a:extLst>
            <a:ext uri="{FF2B5EF4-FFF2-40B4-BE49-F238E27FC236}">
              <a16:creationId xmlns:a16="http://schemas.microsoft.com/office/drawing/2014/main" id="{10506B79-6E80-4DB2-85C6-C9ECC2F59B3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1" name="Text Box 152">
          <a:extLst>
            <a:ext uri="{FF2B5EF4-FFF2-40B4-BE49-F238E27FC236}">
              <a16:creationId xmlns:a16="http://schemas.microsoft.com/office/drawing/2014/main" id="{0C247FFB-9444-4C7C-AC75-98BBDFFBA89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2" name="Text Box 153">
          <a:extLst>
            <a:ext uri="{FF2B5EF4-FFF2-40B4-BE49-F238E27FC236}">
              <a16:creationId xmlns:a16="http://schemas.microsoft.com/office/drawing/2014/main" id="{358B849E-A920-42E1-B86B-1F9E4120E40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3" name="Text Box 154">
          <a:extLst>
            <a:ext uri="{FF2B5EF4-FFF2-40B4-BE49-F238E27FC236}">
              <a16:creationId xmlns:a16="http://schemas.microsoft.com/office/drawing/2014/main" id="{D1D7B40D-F64C-40FF-BBED-C7F8C63F18B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4" name="Text Box 155">
          <a:extLst>
            <a:ext uri="{FF2B5EF4-FFF2-40B4-BE49-F238E27FC236}">
              <a16:creationId xmlns:a16="http://schemas.microsoft.com/office/drawing/2014/main" id="{AAA29901-ECBF-4DDA-8D7E-A22B998DF28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5" name="Text Box 156">
          <a:extLst>
            <a:ext uri="{FF2B5EF4-FFF2-40B4-BE49-F238E27FC236}">
              <a16:creationId xmlns:a16="http://schemas.microsoft.com/office/drawing/2014/main" id="{B90E1FE8-DE7B-4ABA-954A-187FF7F7FFE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6" name="Text Box 157">
          <a:extLst>
            <a:ext uri="{FF2B5EF4-FFF2-40B4-BE49-F238E27FC236}">
              <a16:creationId xmlns:a16="http://schemas.microsoft.com/office/drawing/2014/main" id="{69AA37EF-CEEF-4F2B-BA90-663019A3087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7" name="Text Box 158">
          <a:extLst>
            <a:ext uri="{FF2B5EF4-FFF2-40B4-BE49-F238E27FC236}">
              <a16:creationId xmlns:a16="http://schemas.microsoft.com/office/drawing/2014/main" id="{C2BA4673-212E-4EEB-9665-FE160F29F51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8" name="Text Box 3">
          <a:extLst>
            <a:ext uri="{FF2B5EF4-FFF2-40B4-BE49-F238E27FC236}">
              <a16:creationId xmlns:a16="http://schemas.microsoft.com/office/drawing/2014/main" id="{56A1A36C-DEFD-473E-A846-8514B96C9A3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99" name="Text Box 4">
          <a:extLst>
            <a:ext uri="{FF2B5EF4-FFF2-40B4-BE49-F238E27FC236}">
              <a16:creationId xmlns:a16="http://schemas.microsoft.com/office/drawing/2014/main" id="{0432A058-795A-4337-9E51-3A6CAB8F9EC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0" name="Text Box 5">
          <a:extLst>
            <a:ext uri="{FF2B5EF4-FFF2-40B4-BE49-F238E27FC236}">
              <a16:creationId xmlns:a16="http://schemas.microsoft.com/office/drawing/2014/main" id="{FF14757A-A70F-492C-A100-3ABABC95E63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1" name="Text Box 6">
          <a:extLst>
            <a:ext uri="{FF2B5EF4-FFF2-40B4-BE49-F238E27FC236}">
              <a16:creationId xmlns:a16="http://schemas.microsoft.com/office/drawing/2014/main" id="{385D0E24-3EDC-48BE-942A-A61BD67D2A8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2" name="Text Box 7">
          <a:extLst>
            <a:ext uri="{FF2B5EF4-FFF2-40B4-BE49-F238E27FC236}">
              <a16:creationId xmlns:a16="http://schemas.microsoft.com/office/drawing/2014/main" id="{FCD2BE11-69A1-4B5F-B072-43B806CA975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3" name="Text Box 8">
          <a:extLst>
            <a:ext uri="{FF2B5EF4-FFF2-40B4-BE49-F238E27FC236}">
              <a16:creationId xmlns:a16="http://schemas.microsoft.com/office/drawing/2014/main" id="{91A281BA-117B-472F-9930-E9B7585F318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4" name="Text Box 9">
          <a:extLst>
            <a:ext uri="{FF2B5EF4-FFF2-40B4-BE49-F238E27FC236}">
              <a16:creationId xmlns:a16="http://schemas.microsoft.com/office/drawing/2014/main" id="{4478524D-BD32-4DD5-B2A1-446956661A8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5" name="Text Box 10">
          <a:extLst>
            <a:ext uri="{FF2B5EF4-FFF2-40B4-BE49-F238E27FC236}">
              <a16:creationId xmlns:a16="http://schemas.microsoft.com/office/drawing/2014/main" id="{6175F885-B38F-4DCD-9E64-CFF95FA3133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6" name="Text Box 11">
          <a:extLst>
            <a:ext uri="{FF2B5EF4-FFF2-40B4-BE49-F238E27FC236}">
              <a16:creationId xmlns:a16="http://schemas.microsoft.com/office/drawing/2014/main" id="{078814F2-1B23-47F3-B029-0595C33AF41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7" name="Text Box 12">
          <a:extLst>
            <a:ext uri="{FF2B5EF4-FFF2-40B4-BE49-F238E27FC236}">
              <a16:creationId xmlns:a16="http://schemas.microsoft.com/office/drawing/2014/main" id="{2BA9C356-A7EE-4E1C-84B3-F5387FFA9BF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8" name="Text Box 13">
          <a:extLst>
            <a:ext uri="{FF2B5EF4-FFF2-40B4-BE49-F238E27FC236}">
              <a16:creationId xmlns:a16="http://schemas.microsoft.com/office/drawing/2014/main" id="{99910EDF-1377-433C-BEC3-51E98975EAF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09" name="Text Box 14">
          <a:extLst>
            <a:ext uri="{FF2B5EF4-FFF2-40B4-BE49-F238E27FC236}">
              <a16:creationId xmlns:a16="http://schemas.microsoft.com/office/drawing/2014/main" id="{D8679F18-591D-4A8F-A320-C88176C9754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0" name="Text Box 35">
          <a:extLst>
            <a:ext uri="{FF2B5EF4-FFF2-40B4-BE49-F238E27FC236}">
              <a16:creationId xmlns:a16="http://schemas.microsoft.com/office/drawing/2014/main" id="{469877B8-7D08-44E3-92A7-AE1DA9D1451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1" name="Text Box 36">
          <a:extLst>
            <a:ext uri="{FF2B5EF4-FFF2-40B4-BE49-F238E27FC236}">
              <a16:creationId xmlns:a16="http://schemas.microsoft.com/office/drawing/2014/main" id="{71B720DE-7333-4285-A3A6-C5DA841FE2D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2" name="Text Box 37">
          <a:extLst>
            <a:ext uri="{FF2B5EF4-FFF2-40B4-BE49-F238E27FC236}">
              <a16:creationId xmlns:a16="http://schemas.microsoft.com/office/drawing/2014/main" id="{B06732EE-F87A-4510-AC27-E702FC874EC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3" name="Text Box 38">
          <a:extLst>
            <a:ext uri="{FF2B5EF4-FFF2-40B4-BE49-F238E27FC236}">
              <a16:creationId xmlns:a16="http://schemas.microsoft.com/office/drawing/2014/main" id="{7916D16E-0FAF-410C-924C-B7FA871E04A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4" name="Text Box 39">
          <a:extLst>
            <a:ext uri="{FF2B5EF4-FFF2-40B4-BE49-F238E27FC236}">
              <a16:creationId xmlns:a16="http://schemas.microsoft.com/office/drawing/2014/main" id="{8D4399C7-D591-47B4-B0F2-637DFE6774E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5" name="Text Box 40">
          <a:extLst>
            <a:ext uri="{FF2B5EF4-FFF2-40B4-BE49-F238E27FC236}">
              <a16:creationId xmlns:a16="http://schemas.microsoft.com/office/drawing/2014/main" id="{AFAFD9E0-9294-4E85-B9E1-AD9A3587F6C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6" name="Text Box 41">
          <a:extLst>
            <a:ext uri="{FF2B5EF4-FFF2-40B4-BE49-F238E27FC236}">
              <a16:creationId xmlns:a16="http://schemas.microsoft.com/office/drawing/2014/main" id="{944A4800-1FD8-43AA-ACCD-F152A80D404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7" name="Text Box 42">
          <a:extLst>
            <a:ext uri="{FF2B5EF4-FFF2-40B4-BE49-F238E27FC236}">
              <a16:creationId xmlns:a16="http://schemas.microsoft.com/office/drawing/2014/main" id="{E5D37FEB-5DF8-4C25-9BEB-F09B21A4F01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8" name="Text Box 43">
          <a:extLst>
            <a:ext uri="{FF2B5EF4-FFF2-40B4-BE49-F238E27FC236}">
              <a16:creationId xmlns:a16="http://schemas.microsoft.com/office/drawing/2014/main" id="{17CAF135-F85A-4054-9466-C4BDDA50F8B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19" name="Text Box 44">
          <a:extLst>
            <a:ext uri="{FF2B5EF4-FFF2-40B4-BE49-F238E27FC236}">
              <a16:creationId xmlns:a16="http://schemas.microsoft.com/office/drawing/2014/main" id="{CB057794-EA62-4E38-8B41-3C5BBCA5ECD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0" name="Text Box 45">
          <a:extLst>
            <a:ext uri="{FF2B5EF4-FFF2-40B4-BE49-F238E27FC236}">
              <a16:creationId xmlns:a16="http://schemas.microsoft.com/office/drawing/2014/main" id="{C636E214-706B-45A6-BE79-169039E12D5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1" name="Text Box 46">
          <a:extLst>
            <a:ext uri="{FF2B5EF4-FFF2-40B4-BE49-F238E27FC236}">
              <a16:creationId xmlns:a16="http://schemas.microsoft.com/office/drawing/2014/main" id="{880A5BB6-A505-418D-8BED-843DF56BB01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2" name="Text Box 47">
          <a:extLst>
            <a:ext uri="{FF2B5EF4-FFF2-40B4-BE49-F238E27FC236}">
              <a16:creationId xmlns:a16="http://schemas.microsoft.com/office/drawing/2014/main" id="{EECC0B78-FA0B-4BA9-AAFF-CAA4EF14D2E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3" name="Text Box 48">
          <a:extLst>
            <a:ext uri="{FF2B5EF4-FFF2-40B4-BE49-F238E27FC236}">
              <a16:creationId xmlns:a16="http://schemas.microsoft.com/office/drawing/2014/main" id="{3CE40DD5-84B9-4013-BA8B-780AF7EF962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4" name="Text Box 49">
          <a:extLst>
            <a:ext uri="{FF2B5EF4-FFF2-40B4-BE49-F238E27FC236}">
              <a16:creationId xmlns:a16="http://schemas.microsoft.com/office/drawing/2014/main" id="{874491E9-848F-4582-A91C-F1AFCFC1D59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5" name="Text Box 50">
          <a:extLst>
            <a:ext uri="{FF2B5EF4-FFF2-40B4-BE49-F238E27FC236}">
              <a16:creationId xmlns:a16="http://schemas.microsoft.com/office/drawing/2014/main" id="{150E9E8C-92D8-434B-AA98-3074B718A3A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6" name="Text Box 51">
          <a:extLst>
            <a:ext uri="{FF2B5EF4-FFF2-40B4-BE49-F238E27FC236}">
              <a16:creationId xmlns:a16="http://schemas.microsoft.com/office/drawing/2014/main" id="{C1494A94-91F7-4209-8708-4720AB51B46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7" name="Text Box 52">
          <a:extLst>
            <a:ext uri="{FF2B5EF4-FFF2-40B4-BE49-F238E27FC236}">
              <a16:creationId xmlns:a16="http://schemas.microsoft.com/office/drawing/2014/main" id="{A035BC76-56F9-41C5-8871-6D4ED3020D8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8" name="Text Box 53">
          <a:extLst>
            <a:ext uri="{FF2B5EF4-FFF2-40B4-BE49-F238E27FC236}">
              <a16:creationId xmlns:a16="http://schemas.microsoft.com/office/drawing/2014/main" id="{DA88FC4F-96B7-4329-BB34-0C58B0D1D9C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29" name="Text Box 54">
          <a:extLst>
            <a:ext uri="{FF2B5EF4-FFF2-40B4-BE49-F238E27FC236}">
              <a16:creationId xmlns:a16="http://schemas.microsoft.com/office/drawing/2014/main" id="{9176FA21-3A49-4F7C-954B-624D1B4BC7A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0" name="Text Box 55">
          <a:extLst>
            <a:ext uri="{FF2B5EF4-FFF2-40B4-BE49-F238E27FC236}">
              <a16:creationId xmlns:a16="http://schemas.microsoft.com/office/drawing/2014/main" id="{130A964F-EE20-404C-B9AD-F6518A0D8C2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1" name="Text Box 56">
          <a:extLst>
            <a:ext uri="{FF2B5EF4-FFF2-40B4-BE49-F238E27FC236}">
              <a16:creationId xmlns:a16="http://schemas.microsoft.com/office/drawing/2014/main" id="{FB397BC3-A462-4F4B-AA75-4657D13BD10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2" name="Text Box 57">
          <a:extLst>
            <a:ext uri="{FF2B5EF4-FFF2-40B4-BE49-F238E27FC236}">
              <a16:creationId xmlns:a16="http://schemas.microsoft.com/office/drawing/2014/main" id="{E66D3CEB-7B9B-4A97-A1AF-BA0E147EDFE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3" name="Text Box 58">
          <a:extLst>
            <a:ext uri="{FF2B5EF4-FFF2-40B4-BE49-F238E27FC236}">
              <a16:creationId xmlns:a16="http://schemas.microsoft.com/office/drawing/2014/main" id="{D8DEA792-BECE-4091-8FAB-0F8758E117E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4" name="Text Box 99">
          <a:extLst>
            <a:ext uri="{FF2B5EF4-FFF2-40B4-BE49-F238E27FC236}">
              <a16:creationId xmlns:a16="http://schemas.microsoft.com/office/drawing/2014/main" id="{1551D54E-D525-4E45-8EC1-225A9F71EA7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5" name="Text Box 100">
          <a:extLst>
            <a:ext uri="{FF2B5EF4-FFF2-40B4-BE49-F238E27FC236}">
              <a16:creationId xmlns:a16="http://schemas.microsoft.com/office/drawing/2014/main" id="{47E7CF8A-DA7F-45AD-9C1C-4025CA98106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6" name="Text Box 101">
          <a:extLst>
            <a:ext uri="{FF2B5EF4-FFF2-40B4-BE49-F238E27FC236}">
              <a16:creationId xmlns:a16="http://schemas.microsoft.com/office/drawing/2014/main" id="{67BD6D4A-4C24-4DBD-A2DA-4F239372BDE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7" name="Text Box 102">
          <a:extLst>
            <a:ext uri="{FF2B5EF4-FFF2-40B4-BE49-F238E27FC236}">
              <a16:creationId xmlns:a16="http://schemas.microsoft.com/office/drawing/2014/main" id="{F94A5FCA-0648-4E09-A0DF-33A2DA73534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8" name="Text Box 103">
          <a:extLst>
            <a:ext uri="{FF2B5EF4-FFF2-40B4-BE49-F238E27FC236}">
              <a16:creationId xmlns:a16="http://schemas.microsoft.com/office/drawing/2014/main" id="{51598627-B4FE-45C5-B8EA-D8B98B308B4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39" name="Text Box 104">
          <a:extLst>
            <a:ext uri="{FF2B5EF4-FFF2-40B4-BE49-F238E27FC236}">
              <a16:creationId xmlns:a16="http://schemas.microsoft.com/office/drawing/2014/main" id="{CF5ABA60-33E1-403D-8FF8-F5244EAD38A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0" name="Text Box 105">
          <a:extLst>
            <a:ext uri="{FF2B5EF4-FFF2-40B4-BE49-F238E27FC236}">
              <a16:creationId xmlns:a16="http://schemas.microsoft.com/office/drawing/2014/main" id="{3DCD65B2-ED9A-47BA-A325-B2832297E8A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1" name="Text Box 106">
          <a:extLst>
            <a:ext uri="{FF2B5EF4-FFF2-40B4-BE49-F238E27FC236}">
              <a16:creationId xmlns:a16="http://schemas.microsoft.com/office/drawing/2014/main" id="{C7B777C4-1114-486B-8ACA-3A36FE41D15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2" name="Text Box 107">
          <a:extLst>
            <a:ext uri="{FF2B5EF4-FFF2-40B4-BE49-F238E27FC236}">
              <a16:creationId xmlns:a16="http://schemas.microsoft.com/office/drawing/2014/main" id="{94F5DB6E-AB96-491E-94AE-C567D642CD0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3" name="Text Box 108">
          <a:extLst>
            <a:ext uri="{FF2B5EF4-FFF2-40B4-BE49-F238E27FC236}">
              <a16:creationId xmlns:a16="http://schemas.microsoft.com/office/drawing/2014/main" id="{1D1E3DFE-77DB-49DD-840C-06108CF3C78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4" name="Text Box 109">
          <a:extLst>
            <a:ext uri="{FF2B5EF4-FFF2-40B4-BE49-F238E27FC236}">
              <a16:creationId xmlns:a16="http://schemas.microsoft.com/office/drawing/2014/main" id="{C0024225-6A40-4540-AFAC-525B43BEE61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5" name="Text Box 110">
          <a:extLst>
            <a:ext uri="{FF2B5EF4-FFF2-40B4-BE49-F238E27FC236}">
              <a16:creationId xmlns:a16="http://schemas.microsoft.com/office/drawing/2014/main" id="{C1043FAB-68AB-4765-9FE3-AE7F04AC52B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6" name="Text Box 111">
          <a:extLst>
            <a:ext uri="{FF2B5EF4-FFF2-40B4-BE49-F238E27FC236}">
              <a16:creationId xmlns:a16="http://schemas.microsoft.com/office/drawing/2014/main" id="{6D1B77F8-D7F5-4293-9722-C001DEA3773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7" name="Text Box 112">
          <a:extLst>
            <a:ext uri="{FF2B5EF4-FFF2-40B4-BE49-F238E27FC236}">
              <a16:creationId xmlns:a16="http://schemas.microsoft.com/office/drawing/2014/main" id="{4D243354-8E7D-4B0C-A2C7-08FCF7D7301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8" name="Text Box 113">
          <a:extLst>
            <a:ext uri="{FF2B5EF4-FFF2-40B4-BE49-F238E27FC236}">
              <a16:creationId xmlns:a16="http://schemas.microsoft.com/office/drawing/2014/main" id="{3137429F-0E9A-4BF7-9204-17E607E3079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49" name="Text Box 114">
          <a:extLst>
            <a:ext uri="{FF2B5EF4-FFF2-40B4-BE49-F238E27FC236}">
              <a16:creationId xmlns:a16="http://schemas.microsoft.com/office/drawing/2014/main" id="{A07CECFB-C6D0-4F00-99FA-26BD4563086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0" name="Text Box 115">
          <a:extLst>
            <a:ext uri="{FF2B5EF4-FFF2-40B4-BE49-F238E27FC236}">
              <a16:creationId xmlns:a16="http://schemas.microsoft.com/office/drawing/2014/main" id="{A3B3CF41-4A69-41BD-BB6D-73272A9B4CF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1" name="Text Box 116">
          <a:extLst>
            <a:ext uri="{FF2B5EF4-FFF2-40B4-BE49-F238E27FC236}">
              <a16:creationId xmlns:a16="http://schemas.microsoft.com/office/drawing/2014/main" id="{CC70C577-1F9E-409C-B449-E1C8ED3C26E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2" name="Text Box 117">
          <a:extLst>
            <a:ext uri="{FF2B5EF4-FFF2-40B4-BE49-F238E27FC236}">
              <a16:creationId xmlns:a16="http://schemas.microsoft.com/office/drawing/2014/main" id="{3B8F8EA6-03DF-475F-B9B2-84F3841C997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3" name="Text Box 118">
          <a:extLst>
            <a:ext uri="{FF2B5EF4-FFF2-40B4-BE49-F238E27FC236}">
              <a16:creationId xmlns:a16="http://schemas.microsoft.com/office/drawing/2014/main" id="{223EC514-4AB8-4BED-95B3-2CA7482BDE9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4" name="Text Box 119">
          <a:extLst>
            <a:ext uri="{FF2B5EF4-FFF2-40B4-BE49-F238E27FC236}">
              <a16:creationId xmlns:a16="http://schemas.microsoft.com/office/drawing/2014/main" id="{E2F19D0F-BAA6-4938-BC73-BEACC864B61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5" name="Text Box 120">
          <a:extLst>
            <a:ext uri="{FF2B5EF4-FFF2-40B4-BE49-F238E27FC236}">
              <a16:creationId xmlns:a16="http://schemas.microsoft.com/office/drawing/2014/main" id="{BD4AB241-D2FC-48FB-996D-3D5CE7F9BA4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6" name="Text Box 121">
          <a:extLst>
            <a:ext uri="{FF2B5EF4-FFF2-40B4-BE49-F238E27FC236}">
              <a16:creationId xmlns:a16="http://schemas.microsoft.com/office/drawing/2014/main" id="{9776C889-30FF-40C3-BB3B-FE6EEBA5CD3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7" name="Text Box 122">
          <a:extLst>
            <a:ext uri="{FF2B5EF4-FFF2-40B4-BE49-F238E27FC236}">
              <a16:creationId xmlns:a16="http://schemas.microsoft.com/office/drawing/2014/main" id="{B9F824F6-2A0C-42E6-9062-C45231171C7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8" name="Text Box 123">
          <a:extLst>
            <a:ext uri="{FF2B5EF4-FFF2-40B4-BE49-F238E27FC236}">
              <a16:creationId xmlns:a16="http://schemas.microsoft.com/office/drawing/2014/main" id="{93927FCC-3BA0-4BA9-BC4A-90AA46380D3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59" name="Text Box 124">
          <a:extLst>
            <a:ext uri="{FF2B5EF4-FFF2-40B4-BE49-F238E27FC236}">
              <a16:creationId xmlns:a16="http://schemas.microsoft.com/office/drawing/2014/main" id="{8323C1CF-62C3-4714-8CC8-5DDACAECB8C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0" name="Text Box 125">
          <a:extLst>
            <a:ext uri="{FF2B5EF4-FFF2-40B4-BE49-F238E27FC236}">
              <a16:creationId xmlns:a16="http://schemas.microsoft.com/office/drawing/2014/main" id="{153EBA5E-089B-4291-A76A-7FEC5EB913F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1" name="Text Box 126">
          <a:extLst>
            <a:ext uri="{FF2B5EF4-FFF2-40B4-BE49-F238E27FC236}">
              <a16:creationId xmlns:a16="http://schemas.microsoft.com/office/drawing/2014/main" id="{E2755C4F-3B0D-40A5-9FF3-8B75AE60265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2" name="Text Box 127">
          <a:extLst>
            <a:ext uri="{FF2B5EF4-FFF2-40B4-BE49-F238E27FC236}">
              <a16:creationId xmlns:a16="http://schemas.microsoft.com/office/drawing/2014/main" id="{B4F8335F-1CD7-41D5-A18E-E90BADE20A7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3" name="Text Box 128">
          <a:extLst>
            <a:ext uri="{FF2B5EF4-FFF2-40B4-BE49-F238E27FC236}">
              <a16:creationId xmlns:a16="http://schemas.microsoft.com/office/drawing/2014/main" id="{2B33C31F-C113-40E9-988A-B3D4330B264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4" name="Text Box 129">
          <a:extLst>
            <a:ext uri="{FF2B5EF4-FFF2-40B4-BE49-F238E27FC236}">
              <a16:creationId xmlns:a16="http://schemas.microsoft.com/office/drawing/2014/main" id="{8B05AE9E-4962-4222-9DEA-F9F50AA059A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5" name="Text Box 130">
          <a:extLst>
            <a:ext uri="{FF2B5EF4-FFF2-40B4-BE49-F238E27FC236}">
              <a16:creationId xmlns:a16="http://schemas.microsoft.com/office/drawing/2014/main" id="{E7C11AAD-DB07-4A62-8863-2FBC6AAB4D7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6" name="Text Box 131">
          <a:extLst>
            <a:ext uri="{FF2B5EF4-FFF2-40B4-BE49-F238E27FC236}">
              <a16:creationId xmlns:a16="http://schemas.microsoft.com/office/drawing/2014/main" id="{D87FC5E6-CD44-4A9F-BBF5-4021114D223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7" name="Text Box 132">
          <a:extLst>
            <a:ext uri="{FF2B5EF4-FFF2-40B4-BE49-F238E27FC236}">
              <a16:creationId xmlns:a16="http://schemas.microsoft.com/office/drawing/2014/main" id="{05D4CD14-1320-4376-BCCE-34B04EFE742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8" name="Text Box 133">
          <a:extLst>
            <a:ext uri="{FF2B5EF4-FFF2-40B4-BE49-F238E27FC236}">
              <a16:creationId xmlns:a16="http://schemas.microsoft.com/office/drawing/2014/main" id="{1247E5DF-B660-4ABC-B185-9F314437D67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69" name="Text Box 134">
          <a:extLst>
            <a:ext uri="{FF2B5EF4-FFF2-40B4-BE49-F238E27FC236}">
              <a16:creationId xmlns:a16="http://schemas.microsoft.com/office/drawing/2014/main" id="{057360C0-084E-40DA-95E4-9A314F266F7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0" name="Text Box 135">
          <a:extLst>
            <a:ext uri="{FF2B5EF4-FFF2-40B4-BE49-F238E27FC236}">
              <a16:creationId xmlns:a16="http://schemas.microsoft.com/office/drawing/2014/main" id="{1CE30B4C-A461-4861-ACBF-6D20F40D83B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1" name="Text Box 136">
          <a:extLst>
            <a:ext uri="{FF2B5EF4-FFF2-40B4-BE49-F238E27FC236}">
              <a16:creationId xmlns:a16="http://schemas.microsoft.com/office/drawing/2014/main" id="{935984AE-F7DB-478A-B844-A1DE7DAE664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2" name="Text Box 137">
          <a:extLst>
            <a:ext uri="{FF2B5EF4-FFF2-40B4-BE49-F238E27FC236}">
              <a16:creationId xmlns:a16="http://schemas.microsoft.com/office/drawing/2014/main" id="{E7DF705B-706B-4806-83CF-91FE3FE0A42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3" name="Text Box 138">
          <a:extLst>
            <a:ext uri="{FF2B5EF4-FFF2-40B4-BE49-F238E27FC236}">
              <a16:creationId xmlns:a16="http://schemas.microsoft.com/office/drawing/2014/main" id="{C817E54B-EA0F-4A32-9475-A61F9C67AA8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4" name="Text Box 139">
          <a:extLst>
            <a:ext uri="{FF2B5EF4-FFF2-40B4-BE49-F238E27FC236}">
              <a16:creationId xmlns:a16="http://schemas.microsoft.com/office/drawing/2014/main" id="{A56BABBF-F0D6-40F3-B4E8-114C8281A64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5" name="Text Box 140">
          <a:extLst>
            <a:ext uri="{FF2B5EF4-FFF2-40B4-BE49-F238E27FC236}">
              <a16:creationId xmlns:a16="http://schemas.microsoft.com/office/drawing/2014/main" id="{9DD85BC8-3720-4B77-BBC2-938068FA89A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6" name="Text Box 141">
          <a:extLst>
            <a:ext uri="{FF2B5EF4-FFF2-40B4-BE49-F238E27FC236}">
              <a16:creationId xmlns:a16="http://schemas.microsoft.com/office/drawing/2014/main" id="{418CD7D6-99C8-41B9-8C4F-1EE90FC31F8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7" name="Text Box 142">
          <a:extLst>
            <a:ext uri="{FF2B5EF4-FFF2-40B4-BE49-F238E27FC236}">
              <a16:creationId xmlns:a16="http://schemas.microsoft.com/office/drawing/2014/main" id="{658D296C-F623-41CD-A714-15A023BC75A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8" name="Text Box 143">
          <a:extLst>
            <a:ext uri="{FF2B5EF4-FFF2-40B4-BE49-F238E27FC236}">
              <a16:creationId xmlns:a16="http://schemas.microsoft.com/office/drawing/2014/main" id="{88467BFD-481F-4502-9C1D-D18CAF5A274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79" name="Text Box 144">
          <a:extLst>
            <a:ext uri="{FF2B5EF4-FFF2-40B4-BE49-F238E27FC236}">
              <a16:creationId xmlns:a16="http://schemas.microsoft.com/office/drawing/2014/main" id="{9079A61D-0D3C-4ACD-9912-4DD10F3B08D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0" name="Text Box 145">
          <a:extLst>
            <a:ext uri="{FF2B5EF4-FFF2-40B4-BE49-F238E27FC236}">
              <a16:creationId xmlns:a16="http://schemas.microsoft.com/office/drawing/2014/main" id="{64B4FEEB-F6F0-4B5B-9C8A-7444F2E0D6A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1" name="Text Box 146">
          <a:extLst>
            <a:ext uri="{FF2B5EF4-FFF2-40B4-BE49-F238E27FC236}">
              <a16:creationId xmlns:a16="http://schemas.microsoft.com/office/drawing/2014/main" id="{3CA2F10E-946D-40FF-92D6-B8DC627F4A4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2" name="Text Box 147">
          <a:extLst>
            <a:ext uri="{FF2B5EF4-FFF2-40B4-BE49-F238E27FC236}">
              <a16:creationId xmlns:a16="http://schemas.microsoft.com/office/drawing/2014/main" id="{C0B81650-0F3C-4822-A337-6D1A04159A8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3" name="Text Box 148">
          <a:extLst>
            <a:ext uri="{FF2B5EF4-FFF2-40B4-BE49-F238E27FC236}">
              <a16:creationId xmlns:a16="http://schemas.microsoft.com/office/drawing/2014/main" id="{76F689FD-50CE-4E53-901C-C0F05EE6F3E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4" name="Text Box 149">
          <a:extLst>
            <a:ext uri="{FF2B5EF4-FFF2-40B4-BE49-F238E27FC236}">
              <a16:creationId xmlns:a16="http://schemas.microsoft.com/office/drawing/2014/main" id="{6735499F-5B59-42A4-80F3-7AFC2A76727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5" name="Text Box 150">
          <a:extLst>
            <a:ext uri="{FF2B5EF4-FFF2-40B4-BE49-F238E27FC236}">
              <a16:creationId xmlns:a16="http://schemas.microsoft.com/office/drawing/2014/main" id="{348009A5-FEAF-42CA-8398-24E47034620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6" name="Text Box 151">
          <a:extLst>
            <a:ext uri="{FF2B5EF4-FFF2-40B4-BE49-F238E27FC236}">
              <a16:creationId xmlns:a16="http://schemas.microsoft.com/office/drawing/2014/main" id="{A895868B-1FEB-4072-A3E3-7FE1D57D45B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7" name="Text Box 152">
          <a:extLst>
            <a:ext uri="{FF2B5EF4-FFF2-40B4-BE49-F238E27FC236}">
              <a16:creationId xmlns:a16="http://schemas.microsoft.com/office/drawing/2014/main" id="{9082DA06-190A-458E-926A-838D14FBE5D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8" name="Text Box 153">
          <a:extLst>
            <a:ext uri="{FF2B5EF4-FFF2-40B4-BE49-F238E27FC236}">
              <a16:creationId xmlns:a16="http://schemas.microsoft.com/office/drawing/2014/main" id="{DD29A9BA-CA17-46E6-8F6C-57AA908BFB9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89" name="Text Box 154">
          <a:extLst>
            <a:ext uri="{FF2B5EF4-FFF2-40B4-BE49-F238E27FC236}">
              <a16:creationId xmlns:a16="http://schemas.microsoft.com/office/drawing/2014/main" id="{F14660C9-ABAF-4E6D-A09F-7D73C37B89C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0" name="Text Box 155">
          <a:extLst>
            <a:ext uri="{FF2B5EF4-FFF2-40B4-BE49-F238E27FC236}">
              <a16:creationId xmlns:a16="http://schemas.microsoft.com/office/drawing/2014/main" id="{0771E436-0E5F-4139-A790-39ADE3195EC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1" name="Text Box 156">
          <a:extLst>
            <a:ext uri="{FF2B5EF4-FFF2-40B4-BE49-F238E27FC236}">
              <a16:creationId xmlns:a16="http://schemas.microsoft.com/office/drawing/2014/main" id="{868262B6-1914-4BC8-BB1C-5AD9935241C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2" name="Text Box 157">
          <a:extLst>
            <a:ext uri="{FF2B5EF4-FFF2-40B4-BE49-F238E27FC236}">
              <a16:creationId xmlns:a16="http://schemas.microsoft.com/office/drawing/2014/main" id="{0085564E-5E66-4E9D-ABC9-43A026AFF8E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3" name="Text Box 158">
          <a:extLst>
            <a:ext uri="{FF2B5EF4-FFF2-40B4-BE49-F238E27FC236}">
              <a16:creationId xmlns:a16="http://schemas.microsoft.com/office/drawing/2014/main" id="{109D3A33-BC78-4AFF-901A-EB0B7E391BF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4" name="Text Box 3">
          <a:extLst>
            <a:ext uri="{FF2B5EF4-FFF2-40B4-BE49-F238E27FC236}">
              <a16:creationId xmlns:a16="http://schemas.microsoft.com/office/drawing/2014/main" id="{331F46BA-899F-40C1-B5DF-48A3758AA32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5" name="Text Box 4">
          <a:extLst>
            <a:ext uri="{FF2B5EF4-FFF2-40B4-BE49-F238E27FC236}">
              <a16:creationId xmlns:a16="http://schemas.microsoft.com/office/drawing/2014/main" id="{A3F9612A-FC88-4775-96E9-B6513FB01A1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6" name="Text Box 5">
          <a:extLst>
            <a:ext uri="{FF2B5EF4-FFF2-40B4-BE49-F238E27FC236}">
              <a16:creationId xmlns:a16="http://schemas.microsoft.com/office/drawing/2014/main" id="{B6B2F7FE-619D-4980-AB2E-F9ADB16AD4B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7" name="Text Box 6">
          <a:extLst>
            <a:ext uri="{FF2B5EF4-FFF2-40B4-BE49-F238E27FC236}">
              <a16:creationId xmlns:a16="http://schemas.microsoft.com/office/drawing/2014/main" id="{3502792C-6124-46BF-B09C-C66AB802212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8" name="Text Box 7">
          <a:extLst>
            <a:ext uri="{FF2B5EF4-FFF2-40B4-BE49-F238E27FC236}">
              <a16:creationId xmlns:a16="http://schemas.microsoft.com/office/drawing/2014/main" id="{75D76868-728F-4221-8542-A07BB581434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199" name="Text Box 8">
          <a:extLst>
            <a:ext uri="{FF2B5EF4-FFF2-40B4-BE49-F238E27FC236}">
              <a16:creationId xmlns:a16="http://schemas.microsoft.com/office/drawing/2014/main" id="{E3620F04-00B2-4452-9366-EA96F2A1CF2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0" name="Text Box 9">
          <a:extLst>
            <a:ext uri="{FF2B5EF4-FFF2-40B4-BE49-F238E27FC236}">
              <a16:creationId xmlns:a16="http://schemas.microsoft.com/office/drawing/2014/main" id="{1AAE1793-6841-434A-812A-661C3D89E1A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1" name="Text Box 10">
          <a:extLst>
            <a:ext uri="{FF2B5EF4-FFF2-40B4-BE49-F238E27FC236}">
              <a16:creationId xmlns:a16="http://schemas.microsoft.com/office/drawing/2014/main" id="{DB2440F5-DEBF-47D3-AB3A-7009B4B0252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2" name="Text Box 11">
          <a:extLst>
            <a:ext uri="{FF2B5EF4-FFF2-40B4-BE49-F238E27FC236}">
              <a16:creationId xmlns:a16="http://schemas.microsoft.com/office/drawing/2014/main" id="{405019E9-374B-4A48-A8C8-F43E9B67E0A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3" name="Text Box 12">
          <a:extLst>
            <a:ext uri="{FF2B5EF4-FFF2-40B4-BE49-F238E27FC236}">
              <a16:creationId xmlns:a16="http://schemas.microsoft.com/office/drawing/2014/main" id="{29DDB2E9-75B2-4443-BDF1-D753833E069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4" name="Text Box 13">
          <a:extLst>
            <a:ext uri="{FF2B5EF4-FFF2-40B4-BE49-F238E27FC236}">
              <a16:creationId xmlns:a16="http://schemas.microsoft.com/office/drawing/2014/main" id="{386FD631-49D1-420C-B736-A54C01B0C05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5" name="Text Box 14">
          <a:extLst>
            <a:ext uri="{FF2B5EF4-FFF2-40B4-BE49-F238E27FC236}">
              <a16:creationId xmlns:a16="http://schemas.microsoft.com/office/drawing/2014/main" id="{9545E11F-3DFA-4604-9E01-ACF42AB173C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6" name="Text Box 35">
          <a:extLst>
            <a:ext uri="{FF2B5EF4-FFF2-40B4-BE49-F238E27FC236}">
              <a16:creationId xmlns:a16="http://schemas.microsoft.com/office/drawing/2014/main" id="{83A4A7ED-6CC8-4E78-8E5A-E6D9331B876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7" name="Text Box 36">
          <a:extLst>
            <a:ext uri="{FF2B5EF4-FFF2-40B4-BE49-F238E27FC236}">
              <a16:creationId xmlns:a16="http://schemas.microsoft.com/office/drawing/2014/main" id="{5D8DD6C8-CEDD-4494-9B41-7980B1B4D7E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8" name="Text Box 37">
          <a:extLst>
            <a:ext uri="{FF2B5EF4-FFF2-40B4-BE49-F238E27FC236}">
              <a16:creationId xmlns:a16="http://schemas.microsoft.com/office/drawing/2014/main" id="{9D519DA0-0A25-4849-A7DF-54A201D60B6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09" name="Text Box 38">
          <a:extLst>
            <a:ext uri="{FF2B5EF4-FFF2-40B4-BE49-F238E27FC236}">
              <a16:creationId xmlns:a16="http://schemas.microsoft.com/office/drawing/2014/main" id="{B5E7CC82-D045-4DF9-956E-9473A8BF6F7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0" name="Text Box 39">
          <a:extLst>
            <a:ext uri="{FF2B5EF4-FFF2-40B4-BE49-F238E27FC236}">
              <a16:creationId xmlns:a16="http://schemas.microsoft.com/office/drawing/2014/main" id="{F3278DA9-48EA-41B6-BF92-DEF99596C24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1" name="Text Box 40">
          <a:extLst>
            <a:ext uri="{FF2B5EF4-FFF2-40B4-BE49-F238E27FC236}">
              <a16:creationId xmlns:a16="http://schemas.microsoft.com/office/drawing/2014/main" id="{2E589B8F-D45A-4565-A967-C81788BD635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2" name="Text Box 41">
          <a:extLst>
            <a:ext uri="{FF2B5EF4-FFF2-40B4-BE49-F238E27FC236}">
              <a16:creationId xmlns:a16="http://schemas.microsoft.com/office/drawing/2014/main" id="{2026072C-A226-49FC-AC4D-9B26218FE41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3" name="Text Box 42">
          <a:extLst>
            <a:ext uri="{FF2B5EF4-FFF2-40B4-BE49-F238E27FC236}">
              <a16:creationId xmlns:a16="http://schemas.microsoft.com/office/drawing/2014/main" id="{237D1537-0E33-4040-96DE-51A0D098028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4" name="Text Box 43">
          <a:extLst>
            <a:ext uri="{FF2B5EF4-FFF2-40B4-BE49-F238E27FC236}">
              <a16:creationId xmlns:a16="http://schemas.microsoft.com/office/drawing/2014/main" id="{B19ECF3F-F29F-4D53-90C0-ACDFD477700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5" name="Text Box 44">
          <a:extLst>
            <a:ext uri="{FF2B5EF4-FFF2-40B4-BE49-F238E27FC236}">
              <a16:creationId xmlns:a16="http://schemas.microsoft.com/office/drawing/2014/main" id="{DAB00B38-011B-4519-8CE3-8C9915BC93E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6" name="Text Box 45">
          <a:extLst>
            <a:ext uri="{FF2B5EF4-FFF2-40B4-BE49-F238E27FC236}">
              <a16:creationId xmlns:a16="http://schemas.microsoft.com/office/drawing/2014/main" id="{C894B889-3612-4C7E-9357-FA8D299BDFA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7" name="Text Box 46">
          <a:extLst>
            <a:ext uri="{FF2B5EF4-FFF2-40B4-BE49-F238E27FC236}">
              <a16:creationId xmlns:a16="http://schemas.microsoft.com/office/drawing/2014/main" id="{7948DA95-02DE-46A7-B2EF-EA76DDD53DF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8" name="Text Box 47">
          <a:extLst>
            <a:ext uri="{FF2B5EF4-FFF2-40B4-BE49-F238E27FC236}">
              <a16:creationId xmlns:a16="http://schemas.microsoft.com/office/drawing/2014/main" id="{05C01E2A-B1E1-47A2-9F67-4BE070AF976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19" name="Text Box 48">
          <a:extLst>
            <a:ext uri="{FF2B5EF4-FFF2-40B4-BE49-F238E27FC236}">
              <a16:creationId xmlns:a16="http://schemas.microsoft.com/office/drawing/2014/main" id="{4908DAAA-E15D-4798-BB4C-75878171550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0" name="Text Box 49">
          <a:extLst>
            <a:ext uri="{FF2B5EF4-FFF2-40B4-BE49-F238E27FC236}">
              <a16:creationId xmlns:a16="http://schemas.microsoft.com/office/drawing/2014/main" id="{C70C8822-EC97-45C5-A942-8A554C0F6FD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1" name="Text Box 50">
          <a:extLst>
            <a:ext uri="{FF2B5EF4-FFF2-40B4-BE49-F238E27FC236}">
              <a16:creationId xmlns:a16="http://schemas.microsoft.com/office/drawing/2014/main" id="{63FABA57-9040-41A1-80FB-B73F3DBF196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2" name="Text Box 51">
          <a:extLst>
            <a:ext uri="{FF2B5EF4-FFF2-40B4-BE49-F238E27FC236}">
              <a16:creationId xmlns:a16="http://schemas.microsoft.com/office/drawing/2014/main" id="{74FFE354-9C9B-4FCE-B94E-7F4A2E63795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3" name="Text Box 52">
          <a:extLst>
            <a:ext uri="{FF2B5EF4-FFF2-40B4-BE49-F238E27FC236}">
              <a16:creationId xmlns:a16="http://schemas.microsoft.com/office/drawing/2014/main" id="{00EA8AE5-EF86-424F-B49E-694E5AF264F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4" name="Text Box 53">
          <a:extLst>
            <a:ext uri="{FF2B5EF4-FFF2-40B4-BE49-F238E27FC236}">
              <a16:creationId xmlns:a16="http://schemas.microsoft.com/office/drawing/2014/main" id="{CD3C23CF-54DE-4B49-A35A-BD3092A538F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5" name="Text Box 54">
          <a:extLst>
            <a:ext uri="{FF2B5EF4-FFF2-40B4-BE49-F238E27FC236}">
              <a16:creationId xmlns:a16="http://schemas.microsoft.com/office/drawing/2014/main" id="{814EB763-A8D6-4A30-BD22-45C5E873D54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6" name="Text Box 55">
          <a:extLst>
            <a:ext uri="{FF2B5EF4-FFF2-40B4-BE49-F238E27FC236}">
              <a16:creationId xmlns:a16="http://schemas.microsoft.com/office/drawing/2014/main" id="{57C77DA6-4A31-44B0-9D08-07FFEEAFAAE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7" name="Text Box 56">
          <a:extLst>
            <a:ext uri="{FF2B5EF4-FFF2-40B4-BE49-F238E27FC236}">
              <a16:creationId xmlns:a16="http://schemas.microsoft.com/office/drawing/2014/main" id="{6873FC9F-00DE-4319-9F03-2170E0FEA33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8" name="Text Box 57">
          <a:extLst>
            <a:ext uri="{FF2B5EF4-FFF2-40B4-BE49-F238E27FC236}">
              <a16:creationId xmlns:a16="http://schemas.microsoft.com/office/drawing/2014/main" id="{ADD0F9A2-9AE1-450C-B4B7-D12A0F8C5AF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29" name="Text Box 58">
          <a:extLst>
            <a:ext uri="{FF2B5EF4-FFF2-40B4-BE49-F238E27FC236}">
              <a16:creationId xmlns:a16="http://schemas.microsoft.com/office/drawing/2014/main" id="{C69D63A8-2A1A-4C28-BB7E-281C6678EB0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0" name="Text Box 99">
          <a:extLst>
            <a:ext uri="{FF2B5EF4-FFF2-40B4-BE49-F238E27FC236}">
              <a16:creationId xmlns:a16="http://schemas.microsoft.com/office/drawing/2014/main" id="{974CAB51-15DF-4654-A44B-D8F12E62E12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1" name="Text Box 100">
          <a:extLst>
            <a:ext uri="{FF2B5EF4-FFF2-40B4-BE49-F238E27FC236}">
              <a16:creationId xmlns:a16="http://schemas.microsoft.com/office/drawing/2014/main" id="{82EF4372-F6FD-476F-B333-A05BCC22193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2" name="Text Box 101">
          <a:extLst>
            <a:ext uri="{FF2B5EF4-FFF2-40B4-BE49-F238E27FC236}">
              <a16:creationId xmlns:a16="http://schemas.microsoft.com/office/drawing/2014/main" id="{F76BF521-14C8-4FB3-A14E-5258DDD3737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3" name="Text Box 102">
          <a:extLst>
            <a:ext uri="{FF2B5EF4-FFF2-40B4-BE49-F238E27FC236}">
              <a16:creationId xmlns:a16="http://schemas.microsoft.com/office/drawing/2014/main" id="{3755BF56-5DAE-4945-9ADD-5E6428D93B7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4" name="Text Box 103">
          <a:extLst>
            <a:ext uri="{FF2B5EF4-FFF2-40B4-BE49-F238E27FC236}">
              <a16:creationId xmlns:a16="http://schemas.microsoft.com/office/drawing/2014/main" id="{EA904298-4E75-4356-A2F4-234D516E26E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5" name="Text Box 104">
          <a:extLst>
            <a:ext uri="{FF2B5EF4-FFF2-40B4-BE49-F238E27FC236}">
              <a16:creationId xmlns:a16="http://schemas.microsoft.com/office/drawing/2014/main" id="{4BBE831F-B85A-45D3-BCD8-7F43B01249F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6" name="Text Box 105">
          <a:extLst>
            <a:ext uri="{FF2B5EF4-FFF2-40B4-BE49-F238E27FC236}">
              <a16:creationId xmlns:a16="http://schemas.microsoft.com/office/drawing/2014/main" id="{266F688C-ED1F-4AFD-9AFC-E1D88747A93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7" name="Text Box 106">
          <a:extLst>
            <a:ext uri="{FF2B5EF4-FFF2-40B4-BE49-F238E27FC236}">
              <a16:creationId xmlns:a16="http://schemas.microsoft.com/office/drawing/2014/main" id="{E76E4256-A6BA-4456-AA95-710F2D797A1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8" name="Text Box 107">
          <a:extLst>
            <a:ext uri="{FF2B5EF4-FFF2-40B4-BE49-F238E27FC236}">
              <a16:creationId xmlns:a16="http://schemas.microsoft.com/office/drawing/2014/main" id="{5999EF02-12C1-4DC4-814D-7C39643356D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39" name="Text Box 108">
          <a:extLst>
            <a:ext uri="{FF2B5EF4-FFF2-40B4-BE49-F238E27FC236}">
              <a16:creationId xmlns:a16="http://schemas.microsoft.com/office/drawing/2014/main" id="{3C4346C4-DC35-4C37-B826-5C9F2D588B8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0" name="Text Box 109">
          <a:extLst>
            <a:ext uri="{FF2B5EF4-FFF2-40B4-BE49-F238E27FC236}">
              <a16:creationId xmlns:a16="http://schemas.microsoft.com/office/drawing/2014/main" id="{8EE33B98-892E-4BB4-BB61-0CF3F494894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1" name="Text Box 110">
          <a:extLst>
            <a:ext uri="{FF2B5EF4-FFF2-40B4-BE49-F238E27FC236}">
              <a16:creationId xmlns:a16="http://schemas.microsoft.com/office/drawing/2014/main" id="{26BADDF9-DE71-4B7A-BCE3-CC427BAAD4D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2" name="Text Box 111">
          <a:extLst>
            <a:ext uri="{FF2B5EF4-FFF2-40B4-BE49-F238E27FC236}">
              <a16:creationId xmlns:a16="http://schemas.microsoft.com/office/drawing/2014/main" id="{3567AC71-1620-42D9-B8A6-20E30C14300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3" name="Text Box 112">
          <a:extLst>
            <a:ext uri="{FF2B5EF4-FFF2-40B4-BE49-F238E27FC236}">
              <a16:creationId xmlns:a16="http://schemas.microsoft.com/office/drawing/2014/main" id="{E90719A7-0949-4A12-991A-81BCF81CDEC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4" name="Text Box 113">
          <a:extLst>
            <a:ext uri="{FF2B5EF4-FFF2-40B4-BE49-F238E27FC236}">
              <a16:creationId xmlns:a16="http://schemas.microsoft.com/office/drawing/2014/main" id="{0032131C-79B1-488F-A07D-423947F1E89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5" name="Text Box 114">
          <a:extLst>
            <a:ext uri="{FF2B5EF4-FFF2-40B4-BE49-F238E27FC236}">
              <a16:creationId xmlns:a16="http://schemas.microsoft.com/office/drawing/2014/main" id="{D24514D6-65F4-4360-92CF-333F7B867DF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6" name="Text Box 115">
          <a:extLst>
            <a:ext uri="{FF2B5EF4-FFF2-40B4-BE49-F238E27FC236}">
              <a16:creationId xmlns:a16="http://schemas.microsoft.com/office/drawing/2014/main" id="{A9A8E4C5-4AAB-4D51-8ECB-B7174BABBEE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7" name="Text Box 116">
          <a:extLst>
            <a:ext uri="{FF2B5EF4-FFF2-40B4-BE49-F238E27FC236}">
              <a16:creationId xmlns:a16="http://schemas.microsoft.com/office/drawing/2014/main" id="{0FCBFFF9-64A3-49B8-B2D6-A7F98F2BB88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8" name="Text Box 117">
          <a:extLst>
            <a:ext uri="{FF2B5EF4-FFF2-40B4-BE49-F238E27FC236}">
              <a16:creationId xmlns:a16="http://schemas.microsoft.com/office/drawing/2014/main" id="{E651EA92-FDB7-4142-BE4C-917C1E3C043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49" name="Text Box 118">
          <a:extLst>
            <a:ext uri="{FF2B5EF4-FFF2-40B4-BE49-F238E27FC236}">
              <a16:creationId xmlns:a16="http://schemas.microsoft.com/office/drawing/2014/main" id="{C6C87612-873A-4727-B64D-CEF14010517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0" name="Text Box 119">
          <a:extLst>
            <a:ext uri="{FF2B5EF4-FFF2-40B4-BE49-F238E27FC236}">
              <a16:creationId xmlns:a16="http://schemas.microsoft.com/office/drawing/2014/main" id="{8566834E-D6F4-40CF-AEF7-8AA32D559A5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1" name="Text Box 120">
          <a:extLst>
            <a:ext uri="{FF2B5EF4-FFF2-40B4-BE49-F238E27FC236}">
              <a16:creationId xmlns:a16="http://schemas.microsoft.com/office/drawing/2014/main" id="{A0FA8AAD-5197-4FA7-8C50-CAD8FB05604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2" name="Text Box 121">
          <a:extLst>
            <a:ext uri="{FF2B5EF4-FFF2-40B4-BE49-F238E27FC236}">
              <a16:creationId xmlns:a16="http://schemas.microsoft.com/office/drawing/2014/main" id="{086CAA57-374B-486E-A463-A6AFF5A0E641}"/>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3" name="Text Box 122">
          <a:extLst>
            <a:ext uri="{FF2B5EF4-FFF2-40B4-BE49-F238E27FC236}">
              <a16:creationId xmlns:a16="http://schemas.microsoft.com/office/drawing/2014/main" id="{E58C75CE-0A86-4575-A7C9-8292487F009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4" name="Text Box 123">
          <a:extLst>
            <a:ext uri="{FF2B5EF4-FFF2-40B4-BE49-F238E27FC236}">
              <a16:creationId xmlns:a16="http://schemas.microsoft.com/office/drawing/2014/main" id="{F6AD8B28-412A-4C56-A2DC-CEAAE5852B09}"/>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5" name="Text Box 124">
          <a:extLst>
            <a:ext uri="{FF2B5EF4-FFF2-40B4-BE49-F238E27FC236}">
              <a16:creationId xmlns:a16="http://schemas.microsoft.com/office/drawing/2014/main" id="{CE5B10A3-5D20-4CB3-9F1E-DC2FC6DC70F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6" name="Text Box 125">
          <a:extLst>
            <a:ext uri="{FF2B5EF4-FFF2-40B4-BE49-F238E27FC236}">
              <a16:creationId xmlns:a16="http://schemas.microsoft.com/office/drawing/2014/main" id="{63F78573-65DD-4F3B-879C-B71345F48778}"/>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7" name="Text Box 126">
          <a:extLst>
            <a:ext uri="{FF2B5EF4-FFF2-40B4-BE49-F238E27FC236}">
              <a16:creationId xmlns:a16="http://schemas.microsoft.com/office/drawing/2014/main" id="{F11950D8-5847-4DFF-823A-AEA0295A0BF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8" name="Text Box 127">
          <a:extLst>
            <a:ext uri="{FF2B5EF4-FFF2-40B4-BE49-F238E27FC236}">
              <a16:creationId xmlns:a16="http://schemas.microsoft.com/office/drawing/2014/main" id="{A75438F3-1C99-4CD0-A078-FC8FF60974D4}"/>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59" name="Text Box 128">
          <a:extLst>
            <a:ext uri="{FF2B5EF4-FFF2-40B4-BE49-F238E27FC236}">
              <a16:creationId xmlns:a16="http://schemas.microsoft.com/office/drawing/2014/main" id="{06972C55-B8DD-46A7-B507-B482E1E2456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0" name="Text Box 129">
          <a:extLst>
            <a:ext uri="{FF2B5EF4-FFF2-40B4-BE49-F238E27FC236}">
              <a16:creationId xmlns:a16="http://schemas.microsoft.com/office/drawing/2014/main" id="{236224B6-DD8D-46A5-81A8-4E52D762F1E3}"/>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1" name="Text Box 130">
          <a:extLst>
            <a:ext uri="{FF2B5EF4-FFF2-40B4-BE49-F238E27FC236}">
              <a16:creationId xmlns:a16="http://schemas.microsoft.com/office/drawing/2014/main" id="{E1079555-7D14-408A-9B79-1127D24DA5E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2" name="Text Box 131">
          <a:extLst>
            <a:ext uri="{FF2B5EF4-FFF2-40B4-BE49-F238E27FC236}">
              <a16:creationId xmlns:a16="http://schemas.microsoft.com/office/drawing/2014/main" id="{00FF0008-A469-497A-8FD3-D8444920498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3" name="Text Box 132">
          <a:extLst>
            <a:ext uri="{FF2B5EF4-FFF2-40B4-BE49-F238E27FC236}">
              <a16:creationId xmlns:a16="http://schemas.microsoft.com/office/drawing/2014/main" id="{B91C5320-CDDC-4021-828D-99D19150D10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4" name="Text Box 133">
          <a:extLst>
            <a:ext uri="{FF2B5EF4-FFF2-40B4-BE49-F238E27FC236}">
              <a16:creationId xmlns:a16="http://schemas.microsoft.com/office/drawing/2014/main" id="{9B40CA60-6C38-481C-80CA-A46C5EE6848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5" name="Text Box 134">
          <a:extLst>
            <a:ext uri="{FF2B5EF4-FFF2-40B4-BE49-F238E27FC236}">
              <a16:creationId xmlns:a16="http://schemas.microsoft.com/office/drawing/2014/main" id="{A5C9A341-C010-47BC-9D8A-629583EC413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6" name="Text Box 135">
          <a:extLst>
            <a:ext uri="{FF2B5EF4-FFF2-40B4-BE49-F238E27FC236}">
              <a16:creationId xmlns:a16="http://schemas.microsoft.com/office/drawing/2014/main" id="{D6D899FC-8D53-482B-967B-EA1D21E58F95}"/>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7" name="Text Box 136">
          <a:extLst>
            <a:ext uri="{FF2B5EF4-FFF2-40B4-BE49-F238E27FC236}">
              <a16:creationId xmlns:a16="http://schemas.microsoft.com/office/drawing/2014/main" id="{5F3EDD17-CBAE-4953-A07A-6EB2E383A502}"/>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8" name="Text Box 137">
          <a:extLst>
            <a:ext uri="{FF2B5EF4-FFF2-40B4-BE49-F238E27FC236}">
              <a16:creationId xmlns:a16="http://schemas.microsoft.com/office/drawing/2014/main" id="{1B581344-C6E6-42DC-9299-9FD27EFE3FC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69" name="Text Box 138">
          <a:extLst>
            <a:ext uri="{FF2B5EF4-FFF2-40B4-BE49-F238E27FC236}">
              <a16:creationId xmlns:a16="http://schemas.microsoft.com/office/drawing/2014/main" id="{6EA31F34-AA39-433A-B43D-8E89FA9400C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0" name="Text Box 139">
          <a:extLst>
            <a:ext uri="{FF2B5EF4-FFF2-40B4-BE49-F238E27FC236}">
              <a16:creationId xmlns:a16="http://schemas.microsoft.com/office/drawing/2014/main" id="{090CEE2D-3D33-473B-8086-E1996DAB648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1" name="Text Box 140">
          <a:extLst>
            <a:ext uri="{FF2B5EF4-FFF2-40B4-BE49-F238E27FC236}">
              <a16:creationId xmlns:a16="http://schemas.microsoft.com/office/drawing/2014/main" id="{35E9CE7F-3EFF-41AF-9E6B-9F8937A71D0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2" name="Text Box 141">
          <a:extLst>
            <a:ext uri="{FF2B5EF4-FFF2-40B4-BE49-F238E27FC236}">
              <a16:creationId xmlns:a16="http://schemas.microsoft.com/office/drawing/2014/main" id="{A1358CBB-116C-4142-A5A8-0D7C196E0AE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3" name="Text Box 142">
          <a:extLst>
            <a:ext uri="{FF2B5EF4-FFF2-40B4-BE49-F238E27FC236}">
              <a16:creationId xmlns:a16="http://schemas.microsoft.com/office/drawing/2014/main" id="{3A6BD767-1D81-445B-9083-CA635CC2F65E}"/>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4" name="Text Box 143">
          <a:extLst>
            <a:ext uri="{FF2B5EF4-FFF2-40B4-BE49-F238E27FC236}">
              <a16:creationId xmlns:a16="http://schemas.microsoft.com/office/drawing/2014/main" id="{554B37E3-5093-405E-B8C9-76A0C0DBFF1B}"/>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5" name="Text Box 144">
          <a:extLst>
            <a:ext uri="{FF2B5EF4-FFF2-40B4-BE49-F238E27FC236}">
              <a16:creationId xmlns:a16="http://schemas.microsoft.com/office/drawing/2014/main" id="{EF61A913-DD91-4A40-BD8D-B64EB7FA17C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6" name="Text Box 145">
          <a:extLst>
            <a:ext uri="{FF2B5EF4-FFF2-40B4-BE49-F238E27FC236}">
              <a16:creationId xmlns:a16="http://schemas.microsoft.com/office/drawing/2014/main" id="{46D2D999-5D1A-4CE9-91D4-004A639DF86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7" name="Text Box 146">
          <a:extLst>
            <a:ext uri="{FF2B5EF4-FFF2-40B4-BE49-F238E27FC236}">
              <a16:creationId xmlns:a16="http://schemas.microsoft.com/office/drawing/2014/main" id="{63A84109-7C52-4A67-A4E5-BA246BCC019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8" name="Text Box 147">
          <a:extLst>
            <a:ext uri="{FF2B5EF4-FFF2-40B4-BE49-F238E27FC236}">
              <a16:creationId xmlns:a16="http://schemas.microsoft.com/office/drawing/2014/main" id="{E6208988-636E-4C31-B734-4ED65559B560}"/>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79" name="Text Box 148">
          <a:extLst>
            <a:ext uri="{FF2B5EF4-FFF2-40B4-BE49-F238E27FC236}">
              <a16:creationId xmlns:a16="http://schemas.microsoft.com/office/drawing/2014/main" id="{9D1604BB-1276-4FBC-B45C-B39B0A23D49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0" name="Text Box 149">
          <a:extLst>
            <a:ext uri="{FF2B5EF4-FFF2-40B4-BE49-F238E27FC236}">
              <a16:creationId xmlns:a16="http://schemas.microsoft.com/office/drawing/2014/main" id="{43055F5A-CB87-4D15-95A3-0C3356F744BD}"/>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1" name="Text Box 150">
          <a:extLst>
            <a:ext uri="{FF2B5EF4-FFF2-40B4-BE49-F238E27FC236}">
              <a16:creationId xmlns:a16="http://schemas.microsoft.com/office/drawing/2014/main" id="{E103D714-CA7E-48CE-B81F-6327A301D20F}"/>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2" name="Text Box 151">
          <a:extLst>
            <a:ext uri="{FF2B5EF4-FFF2-40B4-BE49-F238E27FC236}">
              <a16:creationId xmlns:a16="http://schemas.microsoft.com/office/drawing/2014/main" id="{34CC9E5D-9C6F-47D6-964E-48ECAC50142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3" name="Text Box 152">
          <a:extLst>
            <a:ext uri="{FF2B5EF4-FFF2-40B4-BE49-F238E27FC236}">
              <a16:creationId xmlns:a16="http://schemas.microsoft.com/office/drawing/2014/main" id="{20761F26-7615-4427-80A3-F33FA79B615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4" name="Text Box 153">
          <a:extLst>
            <a:ext uri="{FF2B5EF4-FFF2-40B4-BE49-F238E27FC236}">
              <a16:creationId xmlns:a16="http://schemas.microsoft.com/office/drawing/2014/main" id="{FE7B4CE5-8382-451A-81D0-4433924D7C4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5" name="Text Box 154">
          <a:extLst>
            <a:ext uri="{FF2B5EF4-FFF2-40B4-BE49-F238E27FC236}">
              <a16:creationId xmlns:a16="http://schemas.microsoft.com/office/drawing/2014/main" id="{99747645-D859-4037-90D2-E289AEABD9D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6" name="Text Box 155">
          <a:extLst>
            <a:ext uri="{FF2B5EF4-FFF2-40B4-BE49-F238E27FC236}">
              <a16:creationId xmlns:a16="http://schemas.microsoft.com/office/drawing/2014/main" id="{FD030884-FEE0-4226-B737-5D865CE567FA}"/>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7" name="Text Box 156">
          <a:extLst>
            <a:ext uri="{FF2B5EF4-FFF2-40B4-BE49-F238E27FC236}">
              <a16:creationId xmlns:a16="http://schemas.microsoft.com/office/drawing/2014/main" id="{72A9501A-7ADA-4A4F-8870-377FDBF77006}"/>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8" name="Text Box 157">
          <a:extLst>
            <a:ext uri="{FF2B5EF4-FFF2-40B4-BE49-F238E27FC236}">
              <a16:creationId xmlns:a16="http://schemas.microsoft.com/office/drawing/2014/main" id="{1E572698-5F18-48A4-ADF7-16DC5D19BD8C}"/>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2724</xdr:row>
      <xdr:rowOff>0</xdr:rowOff>
    </xdr:from>
    <xdr:to>
      <xdr:col>2</xdr:col>
      <xdr:colOff>714375</xdr:colOff>
      <xdr:row>2725</xdr:row>
      <xdr:rowOff>25400</xdr:rowOff>
    </xdr:to>
    <xdr:sp macro="" textlink="">
      <xdr:nvSpPr>
        <xdr:cNvPr id="289" name="Text Box 158">
          <a:extLst>
            <a:ext uri="{FF2B5EF4-FFF2-40B4-BE49-F238E27FC236}">
              <a16:creationId xmlns:a16="http://schemas.microsoft.com/office/drawing/2014/main" id="{59213164-8B45-41EB-8D5C-FBFAEB7A0F37}"/>
            </a:ext>
          </a:extLst>
        </xdr:cNvPr>
        <xdr:cNvSpPr txBox="1">
          <a:spLocks noChangeArrowheads="1"/>
        </xdr:cNvSpPr>
      </xdr:nvSpPr>
      <xdr:spPr bwMode="auto">
        <a:xfrm>
          <a:off x="1438275" y="166446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638175</xdr:colOff>
      <xdr:row>2726</xdr:row>
      <xdr:rowOff>0</xdr:rowOff>
    </xdr:from>
    <xdr:ext cx="76200" cy="211015"/>
    <xdr:sp macro="" textlink="">
      <xdr:nvSpPr>
        <xdr:cNvPr id="290" name="Text Box 3">
          <a:extLst>
            <a:ext uri="{FF2B5EF4-FFF2-40B4-BE49-F238E27FC236}">
              <a16:creationId xmlns:a16="http://schemas.microsoft.com/office/drawing/2014/main" id="{3385E91D-0B9A-4935-AACB-4CC853996C0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291" name="Text Box 4">
          <a:extLst>
            <a:ext uri="{FF2B5EF4-FFF2-40B4-BE49-F238E27FC236}">
              <a16:creationId xmlns:a16="http://schemas.microsoft.com/office/drawing/2014/main" id="{67258DB8-B902-4650-A3A4-1D3F0EFCE6C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292" name="Text Box 5">
          <a:extLst>
            <a:ext uri="{FF2B5EF4-FFF2-40B4-BE49-F238E27FC236}">
              <a16:creationId xmlns:a16="http://schemas.microsoft.com/office/drawing/2014/main" id="{0C89CA95-3893-463D-B681-1486AA96619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293" name="Text Box 6">
          <a:extLst>
            <a:ext uri="{FF2B5EF4-FFF2-40B4-BE49-F238E27FC236}">
              <a16:creationId xmlns:a16="http://schemas.microsoft.com/office/drawing/2014/main" id="{36F7B6C0-0A73-4443-B84B-A44E6F162B8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294" name="Text Box 7">
          <a:extLst>
            <a:ext uri="{FF2B5EF4-FFF2-40B4-BE49-F238E27FC236}">
              <a16:creationId xmlns:a16="http://schemas.microsoft.com/office/drawing/2014/main" id="{E2893077-C73B-4D1B-BCE0-62BF2C60276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295" name="Text Box 8">
          <a:extLst>
            <a:ext uri="{FF2B5EF4-FFF2-40B4-BE49-F238E27FC236}">
              <a16:creationId xmlns:a16="http://schemas.microsoft.com/office/drawing/2014/main" id="{F8476A18-705E-4214-966C-73B99915CA6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296" name="Text Box 9">
          <a:extLst>
            <a:ext uri="{FF2B5EF4-FFF2-40B4-BE49-F238E27FC236}">
              <a16:creationId xmlns:a16="http://schemas.microsoft.com/office/drawing/2014/main" id="{4B231E48-88F8-416B-8AA1-29362DC1C5D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297" name="Text Box 10">
          <a:extLst>
            <a:ext uri="{FF2B5EF4-FFF2-40B4-BE49-F238E27FC236}">
              <a16:creationId xmlns:a16="http://schemas.microsoft.com/office/drawing/2014/main" id="{0C9E2EE5-7910-4B32-B34E-56BAAF7549C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298" name="Text Box 11">
          <a:extLst>
            <a:ext uri="{FF2B5EF4-FFF2-40B4-BE49-F238E27FC236}">
              <a16:creationId xmlns:a16="http://schemas.microsoft.com/office/drawing/2014/main" id="{5B19666B-CCAB-457A-8202-9CD7A3AD497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299" name="Text Box 12">
          <a:extLst>
            <a:ext uri="{FF2B5EF4-FFF2-40B4-BE49-F238E27FC236}">
              <a16:creationId xmlns:a16="http://schemas.microsoft.com/office/drawing/2014/main" id="{955F9686-4216-4906-A711-97AD72B8CFA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00" name="Text Box 13">
          <a:extLst>
            <a:ext uri="{FF2B5EF4-FFF2-40B4-BE49-F238E27FC236}">
              <a16:creationId xmlns:a16="http://schemas.microsoft.com/office/drawing/2014/main" id="{CBC8AAD8-C036-47D5-A2C3-5B1DEF6FF54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01" name="Text Box 14">
          <a:extLst>
            <a:ext uri="{FF2B5EF4-FFF2-40B4-BE49-F238E27FC236}">
              <a16:creationId xmlns:a16="http://schemas.microsoft.com/office/drawing/2014/main" id="{63CD7F51-2E0B-4E81-A1B5-D1A7C1C22FD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02" name="Text Box 35">
          <a:extLst>
            <a:ext uri="{FF2B5EF4-FFF2-40B4-BE49-F238E27FC236}">
              <a16:creationId xmlns:a16="http://schemas.microsoft.com/office/drawing/2014/main" id="{9F5DFF12-1868-4115-B2C3-294371DE6A8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03" name="Text Box 36">
          <a:extLst>
            <a:ext uri="{FF2B5EF4-FFF2-40B4-BE49-F238E27FC236}">
              <a16:creationId xmlns:a16="http://schemas.microsoft.com/office/drawing/2014/main" id="{97627276-8A27-48F5-8315-B73F19CFD96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04" name="Text Box 37">
          <a:extLst>
            <a:ext uri="{FF2B5EF4-FFF2-40B4-BE49-F238E27FC236}">
              <a16:creationId xmlns:a16="http://schemas.microsoft.com/office/drawing/2014/main" id="{785235B7-FDC4-48A2-AC69-03984AD2FA1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05" name="Text Box 38">
          <a:extLst>
            <a:ext uri="{FF2B5EF4-FFF2-40B4-BE49-F238E27FC236}">
              <a16:creationId xmlns:a16="http://schemas.microsoft.com/office/drawing/2014/main" id="{BF782085-5363-47D1-BD4C-C127AD4BCDF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06" name="Text Box 39">
          <a:extLst>
            <a:ext uri="{FF2B5EF4-FFF2-40B4-BE49-F238E27FC236}">
              <a16:creationId xmlns:a16="http://schemas.microsoft.com/office/drawing/2014/main" id="{A9933DA4-9A48-4945-A749-FCBC83DC96C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07" name="Text Box 40">
          <a:extLst>
            <a:ext uri="{FF2B5EF4-FFF2-40B4-BE49-F238E27FC236}">
              <a16:creationId xmlns:a16="http://schemas.microsoft.com/office/drawing/2014/main" id="{35783B44-DA4B-4380-9768-B466E6A3D3B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08" name="Text Box 41">
          <a:extLst>
            <a:ext uri="{FF2B5EF4-FFF2-40B4-BE49-F238E27FC236}">
              <a16:creationId xmlns:a16="http://schemas.microsoft.com/office/drawing/2014/main" id="{0141C811-04BF-443D-918E-F2D1D87A204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09" name="Text Box 42">
          <a:extLst>
            <a:ext uri="{FF2B5EF4-FFF2-40B4-BE49-F238E27FC236}">
              <a16:creationId xmlns:a16="http://schemas.microsoft.com/office/drawing/2014/main" id="{0C9C70D7-377C-43A4-A91F-CF8D7331B03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10" name="Text Box 43">
          <a:extLst>
            <a:ext uri="{FF2B5EF4-FFF2-40B4-BE49-F238E27FC236}">
              <a16:creationId xmlns:a16="http://schemas.microsoft.com/office/drawing/2014/main" id="{8C6BE7A4-C33F-4D34-ADE7-D8B472E25BD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11" name="Text Box 44">
          <a:extLst>
            <a:ext uri="{FF2B5EF4-FFF2-40B4-BE49-F238E27FC236}">
              <a16:creationId xmlns:a16="http://schemas.microsoft.com/office/drawing/2014/main" id="{EE8761B7-4520-4678-9AF6-73393AEAA71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12" name="Text Box 45">
          <a:extLst>
            <a:ext uri="{FF2B5EF4-FFF2-40B4-BE49-F238E27FC236}">
              <a16:creationId xmlns:a16="http://schemas.microsoft.com/office/drawing/2014/main" id="{F31F2B2F-AE1E-4A11-82BB-E4EF2BAFE2C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13" name="Text Box 46">
          <a:extLst>
            <a:ext uri="{FF2B5EF4-FFF2-40B4-BE49-F238E27FC236}">
              <a16:creationId xmlns:a16="http://schemas.microsoft.com/office/drawing/2014/main" id="{0B6B85DC-2F23-432A-8E70-5B5475A814B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14" name="Text Box 47">
          <a:extLst>
            <a:ext uri="{FF2B5EF4-FFF2-40B4-BE49-F238E27FC236}">
              <a16:creationId xmlns:a16="http://schemas.microsoft.com/office/drawing/2014/main" id="{69A44660-2599-4332-BF39-AE67D55FF58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15" name="Text Box 48">
          <a:extLst>
            <a:ext uri="{FF2B5EF4-FFF2-40B4-BE49-F238E27FC236}">
              <a16:creationId xmlns:a16="http://schemas.microsoft.com/office/drawing/2014/main" id="{BA2FD271-1973-4D2A-BE86-450A5D436D9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16" name="Text Box 49">
          <a:extLst>
            <a:ext uri="{FF2B5EF4-FFF2-40B4-BE49-F238E27FC236}">
              <a16:creationId xmlns:a16="http://schemas.microsoft.com/office/drawing/2014/main" id="{BA886B6C-FBB2-4680-A201-A23BC671737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17" name="Text Box 50">
          <a:extLst>
            <a:ext uri="{FF2B5EF4-FFF2-40B4-BE49-F238E27FC236}">
              <a16:creationId xmlns:a16="http://schemas.microsoft.com/office/drawing/2014/main" id="{F7C4D645-78BF-40E6-B8AF-B2336EC8C8F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18" name="Text Box 51">
          <a:extLst>
            <a:ext uri="{FF2B5EF4-FFF2-40B4-BE49-F238E27FC236}">
              <a16:creationId xmlns:a16="http://schemas.microsoft.com/office/drawing/2014/main" id="{0E5C2711-22E2-40E7-ACCF-184AA18A0FC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19" name="Text Box 52">
          <a:extLst>
            <a:ext uri="{FF2B5EF4-FFF2-40B4-BE49-F238E27FC236}">
              <a16:creationId xmlns:a16="http://schemas.microsoft.com/office/drawing/2014/main" id="{20E30D49-D0D9-48A7-B06F-AD213B513CB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20" name="Text Box 53">
          <a:extLst>
            <a:ext uri="{FF2B5EF4-FFF2-40B4-BE49-F238E27FC236}">
              <a16:creationId xmlns:a16="http://schemas.microsoft.com/office/drawing/2014/main" id="{CE107EDD-4D27-4FAA-BBA9-F0A82D798D9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21" name="Text Box 54">
          <a:extLst>
            <a:ext uri="{FF2B5EF4-FFF2-40B4-BE49-F238E27FC236}">
              <a16:creationId xmlns:a16="http://schemas.microsoft.com/office/drawing/2014/main" id="{74FC0000-8329-4279-8784-B8599170294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22" name="Text Box 55">
          <a:extLst>
            <a:ext uri="{FF2B5EF4-FFF2-40B4-BE49-F238E27FC236}">
              <a16:creationId xmlns:a16="http://schemas.microsoft.com/office/drawing/2014/main" id="{F8157C42-F2BB-4D09-A937-4B90CB55B49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23" name="Text Box 56">
          <a:extLst>
            <a:ext uri="{FF2B5EF4-FFF2-40B4-BE49-F238E27FC236}">
              <a16:creationId xmlns:a16="http://schemas.microsoft.com/office/drawing/2014/main" id="{24B6A030-9CC8-4EC2-A50E-4B8864F7C51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24" name="Text Box 57">
          <a:extLst>
            <a:ext uri="{FF2B5EF4-FFF2-40B4-BE49-F238E27FC236}">
              <a16:creationId xmlns:a16="http://schemas.microsoft.com/office/drawing/2014/main" id="{1922733B-A7CF-48D6-ACDA-94EA7FC8D90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25" name="Text Box 58">
          <a:extLst>
            <a:ext uri="{FF2B5EF4-FFF2-40B4-BE49-F238E27FC236}">
              <a16:creationId xmlns:a16="http://schemas.microsoft.com/office/drawing/2014/main" id="{A5DCF3A6-E52E-4DEF-84AE-3EDE9A617C0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26" name="Text Box 99">
          <a:extLst>
            <a:ext uri="{FF2B5EF4-FFF2-40B4-BE49-F238E27FC236}">
              <a16:creationId xmlns:a16="http://schemas.microsoft.com/office/drawing/2014/main" id="{6742C658-B5DF-4EE1-B195-BAE3E3CC5AC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27" name="Text Box 100">
          <a:extLst>
            <a:ext uri="{FF2B5EF4-FFF2-40B4-BE49-F238E27FC236}">
              <a16:creationId xmlns:a16="http://schemas.microsoft.com/office/drawing/2014/main" id="{9C6E977F-C8B6-49E8-A98C-8F0BD24ABDF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28" name="Text Box 101">
          <a:extLst>
            <a:ext uri="{FF2B5EF4-FFF2-40B4-BE49-F238E27FC236}">
              <a16:creationId xmlns:a16="http://schemas.microsoft.com/office/drawing/2014/main" id="{5A8B10F0-77EF-4D5C-90B0-585CB08F8BF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29" name="Text Box 102">
          <a:extLst>
            <a:ext uri="{FF2B5EF4-FFF2-40B4-BE49-F238E27FC236}">
              <a16:creationId xmlns:a16="http://schemas.microsoft.com/office/drawing/2014/main" id="{3B5B11D2-447F-4908-8AF2-FEB245DE103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30" name="Text Box 103">
          <a:extLst>
            <a:ext uri="{FF2B5EF4-FFF2-40B4-BE49-F238E27FC236}">
              <a16:creationId xmlns:a16="http://schemas.microsoft.com/office/drawing/2014/main" id="{53FB4ECD-B89F-468D-BEFA-BC2876AABCE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31" name="Text Box 104">
          <a:extLst>
            <a:ext uri="{FF2B5EF4-FFF2-40B4-BE49-F238E27FC236}">
              <a16:creationId xmlns:a16="http://schemas.microsoft.com/office/drawing/2014/main" id="{8CC75B27-54DA-4A39-85D7-851917BE38C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32" name="Text Box 105">
          <a:extLst>
            <a:ext uri="{FF2B5EF4-FFF2-40B4-BE49-F238E27FC236}">
              <a16:creationId xmlns:a16="http://schemas.microsoft.com/office/drawing/2014/main" id="{DBBA0E3B-B4B4-4594-83CB-CFF880E568A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33" name="Text Box 106">
          <a:extLst>
            <a:ext uri="{FF2B5EF4-FFF2-40B4-BE49-F238E27FC236}">
              <a16:creationId xmlns:a16="http://schemas.microsoft.com/office/drawing/2014/main" id="{87A94E7E-48C9-4B43-9412-1F6F9D8CB69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34" name="Text Box 107">
          <a:extLst>
            <a:ext uri="{FF2B5EF4-FFF2-40B4-BE49-F238E27FC236}">
              <a16:creationId xmlns:a16="http://schemas.microsoft.com/office/drawing/2014/main" id="{88206821-5194-40CB-AC65-640BB55E74B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35" name="Text Box 108">
          <a:extLst>
            <a:ext uri="{FF2B5EF4-FFF2-40B4-BE49-F238E27FC236}">
              <a16:creationId xmlns:a16="http://schemas.microsoft.com/office/drawing/2014/main" id="{D70CE40C-1ED2-4D1E-BE28-D91B5668512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36" name="Text Box 109">
          <a:extLst>
            <a:ext uri="{FF2B5EF4-FFF2-40B4-BE49-F238E27FC236}">
              <a16:creationId xmlns:a16="http://schemas.microsoft.com/office/drawing/2014/main" id="{B6DEFE5D-8DD7-4188-988D-8DF5E92B4AC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37" name="Text Box 110">
          <a:extLst>
            <a:ext uri="{FF2B5EF4-FFF2-40B4-BE49-F238E27FC236}">
              <a16:creationId xmlns:a16="http://schemas.microsoft.com/office/drawing/2014/main" id="{4E901F44-92C3-4AF7-93C3-9D96EDAEDF6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38" name="Text Box 111">
          <a:extLst>
            <a:ext uri="{FF2B5EF4-FFF2-40B4-BE49-F238E27FC236}">
              <a16:creationId xmlns:a16="http://schemas.microsoft.com/office/drawing/2014/main" id="{EB156C5D-5E0B-454C-877C-2E50222D249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39" name="Text Box 112">
          <a:extLst>
            <a:ext uri="{FF2B5EF4-FFF2-40B4-BE49-F238E27FC236}">
              <a16:creationId xmlns:a16="http://schemas.microsoft.com/office/drawing/2014/main" id="{DC58F34C-9265-40D1-B842-C53734D1BA1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40" name="Text Box 113">
          <a:extLst>
            <a:ext uri="{FF2B5EF4-FFF2-40B4-BE49-F238E27FC236}">
              <a16:creationId xmlns:a16="http://schemas.microsoft.com/office/drawing/2014/main" id="{493CA460-CCCC-4FB1-8072-092B9B04D0C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41" name="Text Box 114">
          <a:extLst>
            <a:ext uri="{FF2B5EF4-FFF2-40B4-BE49-F238E27FC236}">
              <a16:creationId xmlns:a16="http://schemas.microsoft.com/office/drawing/2014/main" id="{75808EC7-1DFD-4AA4-8740-D5312B9A1AE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42" name="Text Box 115">
          <a:extLst>
            <a:ext uri="{FF2B5EF4-FFF2-40B4-BE49-F238E27FC236}">
              <a16:creationId xmlns:a16="http://schemas.microsoft.com/office/drawing/2014/main" id="{DD51B15B-6A05-43E5-861C-DDDA9D0CEA3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43" name="Text Box 116">
          <a:extLst>
            <a:ext uri="{FF2B5EF4-FFF2-40B4-BE49-F238E27FC236}">
              <a16:creationId xmlns:a16="http://schemas.microsoft.com/office/drawing/2014/main" id="{510DA9F7-C27B-4B31-A742-59AA584EE32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44" name="Text Box 117">
          <a:extLst>
            <a:ext uri="{FF2B5EF4-FFF2-40B4-BE49-F238E27FC236}">
              <a16:creationId xmlns:a16="http://schemas.microsoft.com/office/drawing/2014/main" id="{B706381F-ED50-495D-A28F-8E00318DD48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45" name="Text Box 118">
          <a:extLst>
            <a:ext uri="{FF2B5EF4-FFF2-40B4-BE49-F238E27FC236}">
              <a16:creationId xmlns:a16="http://schemas.microsoft.com/office/drawing/2014/main" id="{C538AF99-AD36-4BF8-8720-876F803E9E6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46" name="Text Box 119">
          <a:extLst>
            <a:ext uri="{FF2B5EF4-FFF2-40B4-BE49-F238E27FC236}">
              <a16:creationId xmlns:a16="http://schemas.microsoft.com/office/drawing/2014/main" id="{4A48A642-025E-4090-A6DF-DAF78FAB2B8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47" name="Text Box 120">
          <a:extLst>
            <a:ext uri="{FF2B5EF4-FFF2-40B4-BE49-F238E27FC236}">
              <a16:creationId xmlns:a16="http://schemas.microsoft.com/office/drawing/2014/main" id="{C2197A02-0A17-43B6-87CD-E0F34521695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48" name="Text Box 121">
          <a:extLst>
            <a:ext uri="{FF2B5EF4-FFF2-40B4-BE49-F238E27FC236}">
              <a16:creationId xmlns:a16="http://schemas.microsoft.com/office/drawing/2014/main" id="{70D994F7-5056-46AC-9171-AA12E931D7E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49" name="Text Box 122">
          <a:extLst>
            <a:ext uri="{FF2B5EF4-FFF2-40B4-BE49-F238E27FC236}">
              <a16:creationId xmlns:a16="http://schemas.microsoft.com/office/drawing/2014/main" id="{FA4C3E0C-869E-4C29-B0C9-E9229F884EF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50" name="Text Box 123">
          <a:extLst>
            <a:ext uri="{FF2B5EF4-FFF2-40B4-BE49-F238E27FC236}">
              <a16:creationId xmlns:a16="http://schemas.microsoft.com/office/drawing/2014/main" id="{B41EE6E4-7148-44F1-827B-76087A427AB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51" name="Text Box 124">
          <a:extLst>
            <a:ext uri="{FF2B5EF4-FFF2-40B4-BE49-F238E27FC236}">
              <a16:creationId xmlns:a16="http://schemas.microsoft.com/office/drawing/2014/main" id="{ED9AB460-BC4C-4108-9757-7F1A205DB9E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52" name="Text Box 125">
          <a:extLst>
            <a:ext uri="{FF2B5EF4-FFF2-40B4-BE49-F238E27FC236}">
              <a16:creationId xmlns:a16="http://schemas.microsoft.com/office/drawing/2014/main" id="{AAD09E82-AFE8-4794-B091-511E1217087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53" name="Text Box 126">
          <a:extLst>
            <a:ext uri="{FF2B5EF4-FFF2-40B4-BE49-F238E27FC236}">
              <a16:creationId xmlns:a16="http://schemas.microsoft.com/office/drawing/2014/main" id="{4C4AD801-0B04-40E1-88B6-83E4742955C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54" name="Text Box 127">
          <a:extLst>
            <a:ext uri="{FF2B5EF4-FFF2-40B4-BE49-F238E27FC236}">
              <a16:creationId xmlns:a16="http://schemas.microsoft.com/office/drawing/2014/main" id="{BC9C959F-9083-4EC7-A2E7-335092C8773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55" name="Text Box 128">
          <a:extLst>
            <a:ext uri="{FF2B5EF4-FFF2-40B4-BE49-F238E27FC236}">
              <a16:creationId xmlns:a16="http://schemas.microsoft.com/office/drawing/2014/main" id="{8EDD9D64-B369-46DA-9EA5-B21D3E7ACD9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56" name="Text Box 129">
          <a:extLst>
            <a:ext uri="{FF2B5EF4-FFF2-40B4-BE49-F238E27FC236}">
              <a16:creationId xmlns:a16="http://schemas.microsoft.com/office/drawing/2014/main" id="{3C14783E-6684-4EDC-8ECF-212E8C55369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57" name="Text Box 130">
          <a:extLst>
            <a:ext uri="{FF2B5EF4-FFF2-40B4-BE49-F238E27FC236}">
              <a16:creationId xmlns:a16="http://schemas.microsoft.com/office/drawing/2014/main" id="{8037E764-03C4-47E6-BB6A-7E2EF3C3704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58" name="Text Box 131">
          <a:extLst>
            <a:ext uri="{FF2B5EF4-FFF2-40B4-BE49-F238E27FC236}">
              <a16:creationId xmlns:a16="http://schemas.microsoft.com/office/drawing/2014/main" id="{1A8B6D63-D885-4CCD-AA59-571516F1414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59" name="Text Box 132">
          <a:extLst>
            <a:ext uri="{FF2B5EF4-FFF2-40B4-BE49-F238E27FC236}">
              <a16:creationId xmlns:a16="http://schemas.microsoft.com/office/drawing/2014/main" id="{110DF921-0103-4034-B327-29C52B4EA85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60" name="Text Box 133">
          <a:extLst>
            <a:ext uri="{FF2B5EF4-FFF2-40B4-BE49-F238E27FC236}">
              <a16:creationId xmlns:a16="http://schemas.microsoft.com/office/drawing/2014/main" id="{DB15F918-CAF9-400F-A886-D1BBB2A9253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61" name="Text Box 134">
          <a:extLst>
            <a:ext uri="{FF2B5EF4-FFF2-40B4-BE49-F238E27FC236}">
              <a16:creationId xmlns:a16="http://schemas.microsoft.com/office/drawing/2014/main" id="{948F721A-69E0-4656-9017-A931FE82B12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62" name="Text Box 135">
          <a:extLst>
            <a:ext uri="{FF2B5EF4-FFF2-40B4-BE49-F238E27FC236}">
              <a16:creationId xmlns:a16="http://schemas.microsoft.com/office/drawing/2014/main" id="{60F46C07-B337-4F8A-8096-8929D0C925F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63" name="Text Box 136">
          <a:extLst>
            <a:ext uri="{FF2B5EF4-FFF2-40B4-BE49-F238E27FC236}">
              <a16:creationId xmlns:a16="http://schemas.microsoft.com/office/drawing/2014/main" id="{A785EBB3-EB1F-48B4-9E2B-0DDE89D4D69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64" name="Text Box 137">
          <a:extLst>
            <a:ext uri="{FF2B5EF4-FFF2-40B4-BE49-F238E27FC236}">
              <a16:creationId xmlns:a16="http://schemas.microsoft.com/office/drawing/2014/main" id="{0F0D5F5B-EDDB-4302-B79A-149A9C46F1C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65" name="Text Box 138">
          <a:extLst>
            <a:ext uri="{FF2B5EF4-FFF2-40B4-BE49-F238E27FC236}">
              <a16:creationId xmlns:a16="http://schemas.microsoft.com/office/drawing/2014/main" id="{04C6EDF1-5EC2-4B14-8BE0-C7D7F2A3862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66" name="Text Box 139">
          <a:extLst>
            <a:ext uri="{FF2B5EF4-FFF2-40B4-BE49-F238E27FC236}">
              <a16:creationId xmlns:a16="http://schemas.microsoft.com/office/drawing/2014/main" id="{D03D006A-86F3-4ABC-A7FF-7461799DAAF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67" name="Text Box 140">
          <a:extLst>
            <a:ext uri="{FF2B5EF4-FFF2-40B4-BE49-F238E27FC236}">
              <a16:creationId xmlns:a16="http://schemas.microsoft.com/office/drawing/2014/main" id="{78251002-06BA-4328-94C5-B30C4520CB7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68" name="Text Box 141">
          <a:extLst>
            <a:ext uri="{FF2B5EF4-FFF2-40B4-BE49-F238E27FC236}">
              <a16:creationId xmlns:a16="http://schemas.microsoft.com/office/drawing/2014/main" id="{4D8D2E16-FF98-49B7-8A9D-A29AE653560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69" name="Text Box 142">
          <a:extLst>
            <a:ext uri="{FF2B5EF4-FFF2-40B4-BE49-F238E27FC236}">
              <a16:creationId xmlns:a16="http://schemas.microsoft.com/office/drawing/2014/main" id="{EE8E20CA-7103-4351-A534-186FA675858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70" name="Text Box 143">
          <a:extLst>
            <a:ext uri="{FF2B5EF4-FFF2-40B4-BE49-F238E27FC236}">
              <a16:creationId xmlns:a16="http://schemas.microsoft.com/office/drawing/2014/main" id="{E32F0BA9-1E78-496B-8836-45E4DF6D7B6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71" name="Text Box 144">
          <a:extLst>
            <a:ext uri="{FF2B5EF4-FFF2-40B4-BE49-F238E27FC236}">
              <a16:creationId xmlns:a16="http://schemas.microsoft.com/office/drawing/2014/main" id="{0424FEC6-F6A6-4494-BF9A-644D00D98CA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72" name="Text Box 145">
          <a:extLst>
            <a:ext uri="{FF2B5EF4-FFF2-40B4-BE49-F238E27FC236}">
              <a16:creationId xmlns:a16="http://schemas.microsoft.com/office/drawing/2014/main" id="{C3671EFA-C324-48F6-A617-70AECF8BB4B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73" name="Text Box 146">
          <a:extLst>
            <a:ext uri="{FF2B5EF4-FFF2-40B4-BE49-F238E27FC236}">
              <a16:creationId xmlns:a16="http://schemas.microsoft.com/office/drawing/2014/main" id="{ACA522C9-562C-462C-946A-F4F89130829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74" name="Text Box 147">
          <a:extLst>
            <a:ext uri="{FF2B5EF4-FFF2-40B4-BE49-F238E27FC236}">
              <a16:creationId xmlns:a16="http://schemas.microsoft.com/office/drawing/2014/main" id="{9BC05222-3752-4BD9-8542-A5887288D4A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75" name="Text Box 148">
          <a:extLst>
            <a:ext uri="{FF2B5EF4-FFF2-40B4-BE49-F238E27FC236}">
              <a16:creationId xmlns:a16="http://schemas.microsoft.com/office/drawing/2014/main" id="{935E49D0-8BE4-4EFA-A13C-47FA58C76B8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76" name="Text Box 149">
          <a:extLst>
            <a:ext uri="{FF2B5EF4-FFF2-40B4-BE49-F238E27FC236}">
              <a16:creationId xmlns:a16="http://schemas.microsoft.com/office/drawing/2014/main" id="{9B6CE833-D8BA-4EBA-9E9C-6F7CB2AB8CC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77" name="Text Box 150">
          <a:extLst>
            <a:ext uri="{FF2B5EF4-FFF2-40B4-BE49-F238E27FC236}">
              <a16:creationId xmlns:a16="http://schemas.microsoft.com/office/drawing/2014/main" id="{037E6CA1-9701-4D9F-B940-7A2A22DC5A9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78" name="Text Box 151">
          <a:extLst>
            <a:ext uri="{FF2B5EF4-FFF2-40B4-BE49-F238E27FC236}">
              <a16:creationId xmlns:a16="http://schemas.microsoft.com/office/drawing/2014/main" id="{E0AC1E11-B7B4-4547-BAD0-54365BDD44E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79" name="Text Box 152">
          <a:extLst>
            <a:ext uri="{FF2B5EF4-FFF2-40B4-BE49-F238E27FC236}">
              <a16:creationId xmlns:a16="http://schemas.microsoft.com/office/drawing/2014/main" id="{6853B9B5-E9E7-4AB9-80DF-F0EDA2E8558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80" name="Text Box 153">
          <a:extLst>
            <a:ext uri="{FF2B5EF4-FFF2-40B4-BE49-F238E27FC236}">
              <a16:creationId xmlns:a16="http://schemas.microsoft.com/office/drawing/2014/main" id="{479BFC60-DB9A-4AC7-9F7F-9706AB11645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81" name="Text Box 154">
          <a:extLst>
            <a:ext uri="{FF2B5EF4-FFF2-40B4-BE49-F238E27FC236}">
              <a16:creationId xmlns:a16="http://schemas.microsoft.com/office/drawing/2014/main" id="{E298C526-B57A-440B-BB82-24E1E9335BD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82" name="Text Box 155">
          <a:extLst>
            <a:ext uri="{FF2B5EF4-FFF2-40B4-BE49-F238E27FC236}">
              <a16:creationId xmlns:a16="http://schemas.microsoft.com/office/drawing/2014/main" id="{A42A9E77-4F1B-469A-8892-ECE3DC481B1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83" name="Text Box 156">
          <a:extLst>
            <a:ext uri="{FF2B5EF4-FFF2-40B4-BE49-F238E27FC236}">
              <a16:creationId xmlns:a16="http://schemas.microsoft.com/office/drawing/2014/main" id="{B7649ED8-4FAC-40DB-AB15-AC92A9A7C6C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84" name="Text Box 157">
          <a:extLst>
            <a:ext uri="{FF2B5EF4-FFF2-40B4-BE49-F238E27FC236}">
              <a16:creationId xmlns:a16="http://schemas.microsoft.com/office/drawing/2014/main" id="{E092BD1A-E3D2-4014-9FD7-C6B5CDA026D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85" name="Text Box 158">
          <a:extLst>
            <a:ext uri="{FF2B5EF4-FFF2-40B4-BE49-F238E27FC236}">
              <a16:creationId xmlns:a16="http://schemas.microsoft.com/office/drawing/2014/main" id="{64AA2903-5878-496C-8136-6A3CA5C3A90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86" name="Text Box 3">
          <a:extLst>
            <a:ext uri="{FF2B5EF4-FFF2-40B4-BE49-F238E27FC236}">
              <a16:creationId xmlns:a16="http://schemas.microsoft.com/office/drawing/2014/main" id="{8118F0E2-809D-40FD-9FE5-9D25452BF0E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87" name="Text Box 4">
          <a:extLst>
            <a:ext uri="{FF2B5EF4-FFF2-40B4-BE49-F238E27FC236}">
              <a16:creationId xmlns:a16="http://schemas.microsoft.com/office/drawing/2014/main" id="{C2EA137D-F030-4A8D-86A6-EDBE64C9054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88" name="Text Box 5">
          <a:extLst>
            <a:ext uri="{FF2B5EF4-FFF2-40B4-BE49-F238E27FC236}">
              <a16:creationId xmlns:a16="http://schemas.microsoft.com/office/drawing/2014/main" id="{B4BB7862-E5DE-42B1-AE96-F33A27038F4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89" name="Text Box 6">
          <a:extLst>
            <a:ext uri="{FF2B5EF4-FFF2-40B4-BE49-F238E27FC236}">
              <a16:creationId xmlns:a16="http://schemas.microsoft.com/office/drawing/2014/main" id="{38E3F9F7-5108-4083-9F8C-A6A49D0D8FC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90" name="Text Box 7">
          <a:extLst>
            <a:ext uri="{FF2B5EF4-FFF2-40B4-BE49-F238E27FC236}">
              <a16:creationId xmlns:a16="http://schemas.microsoft.com/office/drawing/2014/main" id="{3F31EBBF-C573-450D-9AED-FE7BD6A99E9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91" name="Text Box 8">
          <a:extLst>
            <a:ext uri="{FF2B5EF4-FFF2-40B4-BE49-F238E27FC236}">
              <a16:creationId xmlns:a16="http://schemas.microsoft.com/office/drawing/2014/main" id="{46DA0A75-B18E-4B42-B1FE-250DDC22978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92" name="Text Box 9">
          <a:extLst>
            <a:ext uri="{FF2B5EF4-FFF2-40B4-BE49-F238E27FC236}">
              <a16:creationId xmlns:a16="http://schemas.microsoft.com/office/drawing/2014/main" id="{05F8C0FD-970D-469D-9E6E-62E6EA305E7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93" name="Text Box 10">
          <a:extLst>
            <a:ext uri="{FF2B5EF4-FFF2-40B4-BE49-F238E27FC236}">
              <a16:creationId xmlns:a16="http://schemas.microsoft.com/office/drawing/2014/main" id="{9AC8BE59-717C-499D-9F29-9FE8A1D87BE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94" name="Text Box 11">
          <a:extLst>
            <a:ext uri="{FF2B5EF4-FFF2-40B4-BE49-F238E27FC236}">
              <a16:creationId xmlns:a16="http://schemas.microsoft.com/office/drawing/2014/main" id="{CE9CD2C5-2813-4409-95BC-5E3A8E0F49C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95" name="Text Box 12">
          <a:extLst>
            <a:ext uri="{FF2B5EF4-FFF2-40B4-BE49-F238E27FC236}">
              <a16:creationId xmlns:a16="http://schemas.microsoft.com/office/drawing/2014/main" id="{F07EF63B-B937-43EC-AF62-DB956AF4695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96" name="Text Box 13">
          <a:extLst>
            <a:ext uri="{FF2B5EF4-FFF2-40B4-BE49-F238E27FC236}">
              <a16:creationId xmlns:a16="http://schemas.microsoft.com/office/drawing/2014/main" id="{0B9CF002-2F69-447A-9EA8-DCB1E14E935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97" name="Text Box 14">
          <a:extLst>
            <a:ext uri="{FF2B5EF4-FFF2-40B4-BE49-F238E27FC236}">
              <a16:creationId xmlns:a16="http://schemas.microsoft.com/office/drawing/2014/main" id="{BD5502AC-B462-4EE9-B2C3-E589E9BE4CE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98" name="Text Box 35">
          <a:extLst>
            <a:ext uri="{FF2B5EF4-FFF2-40B4-BE49-F238E27FC236}">
              <a16:creationId xmlns:a16="http://schemas.microsoft.com/office/drawing/2014/main" id="{9323D29D-BC24-437E-8FBA-6E75B402E19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399" name="Text Box 36">
          <a:extLst>
            <a:ext uri="{FF2B5EF4-FFF2-40B4-BE49-F238E27FC236}">
              <a16:creationId xmlns:a16="http://schemas.microsoft.com/office/drawing/2014/main" id="{0297B8E8-B70F-44D7-ADA9-AEC3398A762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00" name="Text Box 37">
          <a:extLst>
            <a:ext uri="{FF2B5EF4-FFF2-40B4-BE49-F238E27FC236}">
              <a16:creationId xmlns:a16="http://schemas.microsoft.com/office/drawing/2014/main" id="{5926CFA3-391D-44C3-8083-BF7CE0E1D35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01" name="Text Box 38">
          <a:extLst>
            <a:ext uri="{FF2B5EF4-FFF2-40B4-BE49-F238E27FC236}">
              <a16:creationId xmlns:a16="http://schemas.microsoft.com/office/drawing/2014/main" id="{3B163A17-0395-4095-A9CC-60EAC26B570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02" name="Text Box 39">
          <a:extLst>
            <a:ext uri="{FF2B5EF4-FFF2-40B4-BE49-F238E27FC236}">
              <a16:creationId xmlns:a16="http://schemas.microsoft.com/office/drawing/2014/main" id="{C9AC3590-E44B-445F-84CF-B2EA6858551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03" name="Text Box 40">
          <a:extLst>
            <a:ext uri="{FF2B5EF4-FFF2-40B4-BE49-F238E27FC236}">
              <a16:creationId xmlns:a16="http://schemas.microsoft.com/office/drawing/2014/main" id="{3921EA1B-9DF5-48D6-9F15-1A96205C3BA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04" name="Text Box 41">
          <a:extLst>
            <a:ext uri="{FF2B5EF4-FFF2-40B4-BE49-F238E27FC236}">
              <a16:creationId xmlns:a16="http://schemas.microsoft.com/office/drawing/2014/main" id="{5C2CA850-BBB0-478C-81EF-41644E09828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05" name="Text Box 42">
          <a:extLst>
            <a:ext uri="{FF2B5EF4-FFF2-40B4-BE49-F238E27FC236}">
              <a16:creationId xmlns:a16="http://schemas.microsoft.com/office/drawing/2014/main" id="{B7F98877-00D9-45BD-9FEF-24B5985F98E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06" name="Text Box 43">
          <a:extLst>
            <a:ext uri="{FF2B5EF4-FFF2-40B4-BE49-F238E27FC236}">
              <a16:creationId xmlns:a16="http://schemas.microsoft.com/office/drawing/2014/main" id="{3A9CEBBD-898B-4FBA-B256-56AED8D1FC4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07" name="Text Box 44">
          <a:extLst>
            <a:ext uri="{FF2B5EF4-FFF2-40B4-BE49-F238E27FC236}">
              <a16:creationId xmlns:a16="http://schemas.microsoft.com/office/drawing/2014/main" id="{339D511E-A0D9-45B9-BA7D-91105798282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08" name="Text Box 45">
          <a:extLst>
            <a:ext uri="{FF2B5EF4-FFF2-40B4-BE49-F238E27FC236}">
              <a16:creationId xmlns:a16="http://schemas.microsoft.com/office/drawing/2014/main" id="{27E687D1-69B6-4DA7-9D99-DDED3C5F6B5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09" name="Text Box 46">
          <a:extLst>
            <a:ext uri="{FF2B5EF4-FFF2-40B4-BE49-F238E27FC236}">
              <a16:creationId xmlns:a16="http://schemas.microsoft.com/office/drawing/2014/main" id="{A44B6AFA-7D58-4A2A-AC9E-086C1A949E6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10" name="Text Box 47">
          <a:extLst>
            <a:ext uri="{FF2B5EF4-FFF2-40B4-BE49-F238E27FC236}">
              <a16:creationId xmlns:a16="http://schemas.microsoft.com/office/drawing/2014/main" id="{3953BF46-6525-4491-85B0-707087D1075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11" name="Text Box 48">
          <a:extLst>
            <a:ext uri="{FF2B5EF4-FFF2-40B4-BE49-F238E27FC236}">
              <a16:creationId xmlns:a16="http://schemas.microsoft.com/office/drawing/2014/main" id="{720A4268-A163-4914-8B2D-9042A012C8C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12" name="Text Box 49">
          <a:extLst>
            <a:ext uri="{FF2B5EF4-FFF2-40B4-BE49-F238E27FC236}">
              <a16:creationId xmlns:a16="http://schemas.microsoft.com/office/drawing/2014/main" id="{9727BA36-6BC0-455A-9799-28A422F17FB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13" name="Text Box 50">
          <a:extLst>
            <a:ext uri="{FF2B5EF4-FFF2-40B4-BE49-F238E27FC236}">
              <a16:creationId xmlns:a16="http://schemas.microsoft.com/office/drawing/2014/main" id="{B208F8EF-82F8-4431-9D6C-33FD38C8D0F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14" name="Text Box 51">
          <a:extLst>
            <a:ext uri="{FF2B5EF4-FFF2-40B4-BE49-F238E27FC236}">
              <a16:creationId xmlns:a16="http://schemas.microsoft.com/office/drawing/2014/main" id="{27F06DD6-EB28-42D7-BCC9-DF0D45A3F87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15" name="Text Box 52">
          <a:extLst>
            <a:ext uri="{FF2B5EF4-FFF2-40B4-BE49-F238E27FC236}">
              <a16:creationId xmlns:a16="http://schemas.microsoft.com/office/drawing/2014/main" id="{6E5A44EF-334D-45ED-B2C9-314C8A19A96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16" name="Text Box 53">
          <a:extLst>
            <a:ext uri="{FF2B5EF4-FFF2-40B4-BE49-F238E27FC236}">
              <a16:creationId xmlns:a16="http://schemas.microsoft.com/office/drawing/2014/main" id="{41F6EAC3-BF77-4847-B76A-456C4C66691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17" name="Text Box 54">
          <a:extLst>
            <a:ext uri="{FF2B5EF4-FFF2-40B4-BE49-F238E27FC236}">
              <a16:creationId xmlns:a16="http://schemas.microsoft.com/office/drawing/2014/main" id="{BD8A5728-E179-4DA2-B9FC-D76324CBA04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18" name="Text Box 55">
          <a:extLst>
            <a:ext uri="{FF2B5EF4-FFF2-40B4-BE49-F238E27FC236}">
              <a16:creationId xmlns:a16="http://schemas.microsoft.com/office/drawing/2014/main" id="{094D459A-8DAF-4647-AEDC-880BD38729C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19" name="Text Box 56">
          <a:extLst>
            <a:ext uri="{FF2B5EF4-FFF2-40B4-BE49-F238E27FC236}">
              <a16:creationId xmlns:a16="http://schemas.microsoft.com/office/drawing/2014/main" id="{CEAF5FB7-9451-48A3-9422-B238BD7ACD7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20" name="Text Box 57">
          <a:extLst>
            <a:ext uri="{FF2B5EF4-FFF2-40B4-BE49-F238E27FC236}">
              <a16:creationId xmlns:a16="http://schemas.microsoft.com/office/drawing/2014/main" id="{9FCB4A34-4505-4DE3-A558-7A623FC68E0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21" name="Text Box 58">
          <a:extLst>
            <a:ext uri="{FF2B5EF4-FFF2-40B4-BE49-F238E27FC236}">
              <a16:creationId xmlns:a16="http://schemas.microsoft.com/office/drawing/2014/main" id="{E92290E6-B2F6-4356-9646-904922A7FD8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22" name="Text Box 99">
          <a:extLst>
            <a:ext uri="{FF2B5EF4-FFF2-40B4-BE49-F238E27FC236}">
              <a16:creationId xmlns:a16="http://schemas.microsoft.com/office/drawing/2014/main" id="{3E6B13B4-D759-44BF-903A-AFE7B1DF9C4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23" name="Text Box 100">
          <a:extLst>
            <a:ext uri="{FF2B5EF4-FFF2-40B4-BE49-F238E27FC236}">
              <a16:creationId xmlns:a16="http://schemas.microsoft.com/office/drawing/2014/main" id="{FAADB101-89B2-4765-A767-568A4418015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24" name="Text Box 101">
          <a:extLst>
            <a:ext uri="{FF2B5EF4-FFF2-40B4-BE49-F238E27FC236}">
              <a16:creationId xmlns:a16="http://schemas.microsoft.com/office/drawing/2014/main" id="{DED380EE-E77D-443F-825C-1751F9B9307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25" name="Text Box 102">
          <a:extLst>
            <a:ext uri="{FF2B5EF4-FFF2-40B4-BE49-F238E27FC236}">
              <a16:creationId xmlns:a16="http://schemas.microsoft.com/office/drawing/2014/main" id="{14BD6546-C6CB-425C-8DBA-53D25E22B8A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26" name="Text Box 103">
          <a:extLst>
            <a:ext uri="{FF2B5EF4-FFF2-40B4-BE49-F238E27FC236}">
              <a16:creationId xmlns:a16="http://schemas.microsoft.com/office/drawing/2014/main" id="{EAAC0CB8-616F-4B54-A9E9-6E8AB64E639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27" name="Text Box 104">
          <a:extLst>
            <a:ext uri="{FF2B5EF4-FFF2-40B4-BE49-F238E27FC236}">
              <a16:creationId xmlns:a16="http://schemas.microsoft.com/office/drawing/2014/main" id="{2E623CCE-6A6D-4C00-BA19-46F4320C2DB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28" name="Text Box 105">
          <a:extLst>
            <a:ext uri="{FF2B5EF4-FFF2-40B4-BE49-F238E27FC236}">
              <a16:creationId xmlns:a16="http://schemas.microsoft.com/office/drawing/2014/main" id="{FA9A7B67-A51F-4140-BB68-5844DF7883C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29" name="Text Box 106">
          <a:extLst>
            <a:ext uri="{FF2B5EF4-FFF2-40B4-BE49-F238E27FC236}">
              <a16:creationId xmlns:a16="http://schemas.microsoft.com/office/drawing/2014/main" id="{D3F347BF-BBA8-49D3-B85F-3F2CEF98382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30" name="Text Box 107">
          <a:extLst>
            <a:ext uri="{FF2B5EF4-FFF2-40B4-BE49-F238E27FC236}">
              <a16:creationId xmlns:a16="http://schemas.microsoft.com/office/drawing/2014/main" id="{12FA31E7-A17E-455F-BA5F-457B0FC708F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31" name="Text Box 108">
          <a:extLst>
            <a:ext uri="{FF2B5EF4-FFF2-40B4-BE49-F238E27FC236}">
              <a16:creationId xmlns:a16="http://schemas.microsoft.com/office/drawing/2014/main" id="{56B8D680-9DFB-4D06-B576-E5BDF44953B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32" name="Text Box 109">
          <a:extLst>
            <a:ext uri="{FF2B5EF4-FFF2-40B4-BE49-F238E27FC236}">
              <a16:creationId xmlns:a16="http://schemas.microsoft.com/office/drawing/2014/main" id="{70222BC7-2813-4327-B39A-84F24D998C8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33" name="Text Box 110">
          <a:extLst>
            <a:ext uri="{FF2B5EF4-FFF2-40B4-BE49-F238E27FC236}">
              <a16:creationId xmlns:a16="http://schemas.microsoft.com/office/drawing/2014/main" id="{AE66998B-4AAC-4F37-8193-02F26524BDA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34" name="Text Box 111">
          <a:extLst>
            <a:ext uri="{FF2B5EF4-FFF2-40B4-BE49-F238E27FC236}">
              <a16:creationId xmlns:a16="http://schemas.microsoft.com/office/drawing/2014/main" id="{4345A1C2-6730-443D-811A-363F2A88D72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35" name="Text Box 112">
          <a:extLst>
            <a:ext uri="{FF2B5EF4-FFF2-40B4-BE49-F238E27FC236}">
              <a16:creationId xmlns:a16="http://schemas.microsoft.com/office/drawing/2014/main" id="{E6781E19-C103-4E60-9736-0A61E0F2DB8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36" name="Text Box 113">
          <a:extLst>
            <a:ext uri="{FF2B5EF4-FFF2-40B4-BE49-F238E27FC236}">
              <a16:creationId xmlns:a16="http://schemas.microsoft.com/office/drawing/2014/main" id="{A0C3433A-394F-483A-9682-25366F86600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37" name="Text Box 114">
          <a:extLst>
            <a:ext uri="{FF2B5EF4-FFF2-40B4-BE49-F238E27FC236}">
              <a16:creationId xmlns:a16="http://schemas.microsoft.com/office/drawing/2014/main" id="{5691DDBD-B5D1-499E-AB93-C545C54E7AE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38" name="Text Box 115">
          <a:extLst>
            <a:ext uri="{FF2B5EF4-FFF2-40B4-BE49-F238E27FC236}">
              <a16:creationId xmlns:a16="http://schemas.microsoft.com/office/drawing/2014/main" id="{338BEEBF-B5DA-4911-9AFB-B86C9D87B6C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39" name="Text Box 116">
          <a:extLst>
            <a:ext uri="{FF2B5EF4-FFF2-40B4-BE49-F238E27FC236}">
              <a16:creationId xmlns:a16="http://schemas.microsoft.com/office/drawing/2014/main" id="{5346D963-70BC-4A91-B3B0-6D5ED8AFD10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40" name="Text Box 117">
          <a:extLst>
            <a:ext uri="{FF2B5EF4-FFF2-40B4-BE49-F238E27FC236}">
              <a16:creationId xmlns:a16="http://schemas.microsoft.com/office/drawing/2014/main" id="{C8F22D9F-2001-468A-BE05-52FB785DD31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41" name="Text Box 118">
          <a:extLst>
            <a:ext uri="{FF2B5EF4-FFF2-40B4-BE49-F238E27FC236}">
              <a16:creationId xmlns:a16="http://schemas.microsoft.com/office/drawing/2014/main" id="{7EEA1DF1-D99F-43C2-B626-49A82392284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42" name="Text Box 119">
          <a:extLst>
            <a:ext uri="{FF2B5EF4-FFF2-40B4-BE49-F238E27FC236}">
              <a16:creationId xmlns:a16="http://schemas.microsoft.com/office/drawing/2014/main" id="{AB55975B-E4D4-4DAE-983E-97530AB1F8F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43" name="Text Box 120">
          <a:extLst>
            <a:ext uri="{FF2B5EF4-FFF2-40B4-BE49-F238E27FC236}">
              <a16:creationId xmlns:a16="http://schemas.microsoft.com/office/drawing/2014/main" id="{5230640A-342E-404D-BED1-8982FDBC092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44" name="Text Box 121">
          <a:extLst>
            <a:ext uri="{FF2B5EF4-FFF2-40B4-BE49-F238E27FC236}">
              <a16:creationId xmlns:a16="http://schemas.microsoft.com/office/drawing/2014/main" id="{C6EF37DD-33B7-4821-9305-22325041F2F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45" name="Text Box 122">
          <a:extLst>
            <a:ext uri="{FF2B5EF4-FFF2-40B4-BE49-F238E27FC236}">
              <a16:creationId xmlns:a16="http://schemas.microsoft.com/office/drawing/2014/main" id="{75AB08B6-FF87-446A-9B9E-BAA484B0421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46" name="Text Box 123">
          <a:extLst>
            <a:ext uri="{FF2B5EF4-FFF2-40B4-BE49-F238E27FC236}">
              <a16:creationId xmlns:a16="http://schemas.microsoft.com/office/drawing/2014/main" id="{4B9738C9-DE74-42D3-9AA5-E0482A877D3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47" name="Text Box 124">
          <a:extLst>
            <a:ext uri="{FF2B5EF4-FFF2-40B4-BE49-F238E27FC236}">
              <a16:creationId xmlns:a16="http://schemas.microsoft.com/office/drawing/2014/main" id="{48444318-4A21-4E5F-9E3D-C1C126ADE81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48" name="Text Box 125">
          <a:extLst>
            <a:ext uri="{FF2B5EF4-FFF2-40B4-BE49-F238E27FC236}">
              <a16:creationId xmlns:a16="http://schemas.microsoft.com/office/drawing/2014/main" id="{23764FA9-319B-4527-938F-06C31EB2BEE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49" name="Text Box 126">
          <a:extLst>
            <a:ext uri="{FF2B5EF4-FFF2-40B4-BE49-F238E27FC236}">
              <a16:creationId xmlns:a16="http://schemas.microsoft.com/office/drawing/2014/main" id="{5EA469CA-AE77-4C08-8BDB-AA60832EE7E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50" name="Text Box 127">
          <a:extLst>
            <a:ext uri="{FF2B5EF4-FFF2-40B4-BE49-F238E27FC236}">
              <a16:creationId xmlns:a16="http://schemas.microsoft.com/office/drawing/2014/main" id="{45DABEE3-0BF9-43DB-82CF-BB6984A612A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51" name="Text Box 128">
          <a:extLst>
            <a:ext uri="{FF2B5EF4-FFF2-40B4-BE49-F238E27FC236}">
              <a16:creationId xmlns:a16="http://schemas.microsoft.com/office/drawing/2014/main" id="{6DBD8C57-4DEA-45CD-874E-0C80DA09E85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52" name="Text Box 129">
          <a:extLst>
            <a:ext uri="{FF2B5EF4-FFF2-40B4-BE49-F238E27FC236}">
              <a16:creationId xmlns:a16="http://schemas.microsoft.com/office/drawing/2014/main" id="{56B133A1-C5CD-48B4-AC98-A25729A556D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53" name="Text Box 130">
          <a:extLst>
            <a:ext uri="{FF2B5EF4-FFF2-40B4-BE49-F238E27FC236}">
              <a16:creationId xmlns:a16="http://schemas.microsoft.com/office/drawing/2014/main" id="{3D24D994-3FB2-4061-9161-64F30EB0027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54" name="Text Box 131">
          <a:extLst>
            <a:ext uri="{FF2B5EF4-FFF2-40B4-BE49-F238E27FC236}">
              <a16:creationId xmlns:a16="http://schemas.microsoft.com/office/drawing/2014/main" id="{D077C416-F65F-411D-8FFF-55957938E8E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55" name="Text Box 132">
          <a:extLst>
            <a:ext uri="{FF2B5EF4-FFF2-40B4-BE49-F238E27FC236}">
              <a16:creationId xmlns:a16="http://schemas.microsoft.com/office/drawing/2014/main" id="{0A2D378B-52A7-4485-8DC6-A835264640B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56" name="Text Box 133">
          <a:extLst>
            <a:ext uri="{FF2B5EF4-FFF2-40B4-BE49-F238E27FC236}">
              <a16:creationId xmlns:a16="http://schemas.microsoft.com/office/drawing/2014/main" id="{E4B6254A-14EF-46CD-98E1-C60F4572F02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57" name="Text Box 134">
          <a:extLst>
            <a:ext uri="{FF2B5EF4-FFF2-40B4-BE49-F238E27FC236}">
              <a16:creationId xmlns:a16="http://schemas.microsoft.com/office/drawing/2014/main" id="{C5AC898F-5FF8-42D7-A00B-DCFD9022E20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58" name="Text Box 135">
          <a:extLst>
            <a:ext uri="{FF2B5EF4-FFF2-40B4-BE49-F238E27FC236}">
              <a16:creationId xmlns:a16="http://schemas.microsoft.com/office/drawing/2014/main" id="{D985EF1E-A6A4-4A0E-B07D-1B6E9082264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59" name="Text Box 136">
          <a:extLst>
            <a:ext uri="{FF2B5EF4-FFF2-40B4-BE49-F238E27FC236}">
              <a16:creationId xmlns:a16="http://schemas.microsoft.com/office/drawing/2014/main" id="{CBF87C14-6ECA-430F-9104-517C0100E61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60" name="Text Box 137">
          <a:extLst>
            <a:ext uri="{FF2B5EF4-FFF2-40B4-BE49-F238E27FC236}">
              <a16:creationId xmlns:a16="http://schemas.microsoft.com/office/drawing/2014/main" id="{8C3A67E8-A830-41DF-B978-F5FC0606C5A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61" name="Text Box 138">
          <a:extLst>
            <a:ext uri="{FF2B5EF4-FFF2-40B4-BE49-F238E27FC236}">
              <a16:creationId xmlns:a16="http://schemas.microsoft.com/office/drawing/2014/main" id="{E1392A5E-50C7-4B15-9E83-E0258CC525A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62" name="Text Box 139">
          <a:extLst>
            <a:ext uri="{FF2B5EF4-FFF2-40B4-BE49-F238E27FC236}">
              <a16:creationId xmlns:a16="http://schemas.microsoft.com/office/drawing/2014/main" id="{9B1C2D09-534D-477A-BC89-B1B4CCF9F71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63" name="Text Box 140">
          <a:extLst>
            <a:ext uri="{FF2B5EF4-FFF2-40B4-BE49-F238E27FC236}">
              <a16:creationId xmlns:a16="http://schemas.microsoft.com/office/drawing/2014/main" id="{21A550F0-2B19-433F-B86B-D2E773E5526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64" name="Text Box 141">
          <a:extLst>
            <a:ext uri="{FF2B5EF4-FFF2-40B4-BE49-F238E27FC236}">
              <a16:creationId xmlns:a16="http://schemas.microsoft.com/office/drawing/2014/main" id="{1FA0CC59-E14E-495F-9E4C-21A09437B6E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65" name="Text Box 142">
          <a:extLst>
            <a:ext uri="{FF2B5EF4-FFF2-40B4-BE49-F238E27FC236}">
              <a16:creationId xmlns:a16="http://schemas.microsoft.com/office/drawing/2014/main" id="{A6909D7F-70AE-44F2-9C2C-3BDD7154B44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66" name="Text Box 143">
          <a:extLst>
            <a:ext uri="{FF2B5EF4-FFF2-40B4-BE49-F238E27FC236}">
              <a16:creationId xmlns:a16="http://schemas.microsoft.com/office/drawing/2014/main" id="{A621E9C8-0520-408B-9189-DD90F9FCCEF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67" name="Text Box 144">
          <a:extLst>
            <a:ext uri="{FF2B5EF4-FFF2-40B4-BE49-F238E27FC236}">
              <a16:creationId xmlns:a16="http://schemas.microsoft.com/office/drawing/2014/main" id="{932DFD8E-8424-419F-8661-DEDD08D7DE9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68" name="Text Box 145">
          <a:extLst>
            <a:ext uri="{FF2B5EF4-FFF2-40B4-BE49-F238E27FC236}">
              <a16:creationId xmlns:a16="http://schemas.microsoft.com/office/drawing/2014/main" id="{3D7AC04C-6A6C-4FDA-9DA3-502C7EB1A3B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69" name="Text Box 146">
          <a:extLst>
            <a:ext uri="{FF2B5EF4-FFF2-40B4-BE49-F238E27FC236}">
              <a16:creationId xmlns:a16="http://schemas.microsoft.com/office/drawing/2014/main" id="{5220B046-1F3E-4D1E-B65E-A15B51600D0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70" name="Text Box 147">
          <a:extLst>
            <a:ext uri="{FF2B5EF4-FFF2-40B4-BE49-F238E27FC236}">
              <a16:creationId xmlns:a16="http://schemas.microsoft.com/office/drawing/2014/main" id="{A60CBD22-0B28-4994-A9D9-7F264FCD5AA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71" name="Text Box 148">
          <a:extLst>
            <a:ext uri="{FF2B5EF4-FFF2-40B4-BE49-F238E27FC236}">
              <a16:creationId xmlns:a16="http://schemas.microsoft.com/office/drawing/2014/main" id="{98181446-B0FD-4794-AC21-A06DDBB876D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72" name="Text Box 149">
          <a:extLst>
            <a:ext uri="{FF2B5EF4-FFF2-40B4-BE49-F238E27FC236}">
              <a16:creationId xmlns:a16="http://schemas.microsoft.com/office/drawing/2014/main" id="{6882162E-92EF-4023-B71A-40DE2EBF574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73" name="Text Box 150">
          <a:extLst>
            <a:ext uri="{FF2B5EF4-FFF2-40B4-BE49-F238E27FC236}">
              <a16:creationId xmlns:a16="http://schemas.microsoft.com/office/drawing/2014/main" id="{F154CB78-FC94-4A7E-AA87-93B7253B5D7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74" name="Text Box 151">
          <a:extLst>
            <a:ext uri="{FF2B5EF4-FFF2-40B4-BE49-F238E27FC236}">
              <a16:creationId xmlns:a16="http://schemas.microsoft.com/office/drawing/2014/main" id="{6A82C5D2-9AFE-4447-9EF8-68E9C789A59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75" name="Text Box 152">
          <a:extLst>
            <a:ext uri="{FF2B5EF4-FFF2-40B4-BE49-F238E27FC236}">
              <a16:creationId xmlns:a16="http://schemas.microsoft.com/office/drawing/2014/main" id="{C57BB492-166C-4804-83B8-42A79DD778F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76" name="Text Box 153">
          <a:extLst>
            <a:ext uri="{FF2B5EF4-FFF2-40B4-BE49-F238E27FC236}">
              <a16:creationId xmlns:a16="http://schemas.microsoft.com/office/drawing/2014/main" id="{8156DF2C-D285-4749-854D-1EF59566A36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77" name="Text Box 154">
          <a:extLst>
            <a:ext uri="{FF2B5EF4-FFF2-40B4-BE49-F238E27FC236}">
              <a16:creationId xmlns:a16="http://schemas.microsoft.com/office/drawing/2014/main" id="{EE4C00A1-4B5B-4B43-A8C6-2C624068FBA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78" name="Text Box 155">
          <a:extLst>
            <a:ext uri="{FF2B5EF4-FFF2-40B4-BE49-F238E27FC236}">
              <a16:creationId xmlns:a16="http://schemas.microsoft.com/office/drawing/2014/main" id="{5155F65D-7AAC-4A58-B52C-1F9BFEB3400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79" name="Text Box 156">
          <a:extLst>
            <a:ext uri="{FF2B5EF4-FFF2-40B4-BE49-F238E27FC236}">
              <a16:creationId xmlns:a16="http://schemas.microsoft.com/office/drawing/2014/main" id="{A1E9D11A-CAA8-4312-BCD6-9B83003A78B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80" name="Text Box 157">
          <a:extLst>
            <a:ext uri="{FF2B5EF4-FFF2-40B4-BE49-F238E27FC236}">
              <a16:creationId xmlns:a16="http://schemas.microsoft.com/office/drawing/2014/main" id="{D03F2697-1CD6-4B38-8C95-4181A82EA9C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81" name="Text Box 158">
          <a:extLst>
            <a:ext uri="{FF2B5EF4-FFF2-40B4-BE49-F238E27FC236}">
              <a16:creationId xmlns:a16="http://schemas.microsoft.com/office/drawing/2014/main" id="{19222E1A-0E45-4744-AD96-CA167C47F73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82" name="Text Box 3">
          <a:extLst>
            <a:ext uri="{FF2B5EF4-FFF2-40B4-BE49-F238E27FC236}">
              <a16:creationId xmlns:a16="http://schemas.microsoft.com/office/drawing/2014/main" id="{2410E15F-585B-4901-8224-17D504A6A67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83" name="Text Box 4">
          <a:extLst>
            <a:ext uri="{FF2B5EF4-FFF2-40B4-BE49-F238E27FC236}">
              <a16:creationId xmlns:a16="http://schemas.microsoft.com/office/drawing/2014/main" id="{32382A38-06B3-46FC-BFF2-4D6053E5704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84" name="Text Box 5">
          <a:extLst>
            <a:ext uri="{FF2B5EF4-FFF2-40B4-BE49-F238E27FC236}">
              <a16:creationId xmlns:a16="http://schemas.microsoft.com/office/drawing/2014/main" id="{6F04EC66-1861-4738-BABF-01B430AF732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85" name="Text Box 6">
          <a:extLst>
            <a:ext uri="{FF2B5EF4-FFF2-40B4-BE49-F238E27FC236}">
              <a16:creationId xmlns:a16="http://schemas.microsoft.com/office/drawing/2014/main" id="{F351713A-5ED7-4FE1-AE4C-E103BE67160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86" name="Text Box 7">
          <a:extLst>
            <a:ext uri="{FF2B5EF4-FFF2-40B4-BE49-F238E27FC236}">
              <a16:creationId xmlns:a16="http://schemas.microsoft.com/office/drawing/2014/main" id="{BCF90826-AE86-4DF1-8E35-C47108EC297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87" name="Text Box 8">
          <a:extLst>
            <a:ext uri="{FF2B5EF4-FFF2-40B4-BE49-F238E27FC236}">
              <a16:creationId xmlns:a16="http://schemas.microsoft.com/office/drawing/2014/main" id="{1362E575-05E2-4DD2-9774-C548D6487EF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88" name="Text Box 9">
          <a:extLst>
            <a:ext uri="{FF2B5EF4-FFF2-40B4-BE49-F238E27FC236}">
              <a16:creationId xmlns:a16="http://schemas.microsoft.com/office/drawing/2014/main" id="{5378C3D9-E847-4E84-97DF-0670C88F5C2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89" name="Text Box 10">
          <a:extLst>
            <a:ext uri="{FF2B5EF4-FFF2-40B4-BE49-F238E27FC236}">
              <a16:creationId xmlns:a16="http://schemas.microsoft.com/office/drawing/2014/main" id="{7934B188-7B21-4CAD-927F-B984D143229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90" name="Text Box 11">
          <a:extLst>
            <a:ext uri="{FF2B5EF4-FFF2-40B4-BE49-F238E27FC236}">
              <a16:creationId xmlns:a16="http://schemas.microsoft.com/office/drawing/2014/main" id="{DCD406FA-5484-43A3-BBC3-419F8C33A2C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91" name="Text Box 12">
          <a:extLst>
            <a:ext uri="{FF2B5EF4-FFF2-40B4-BE49-F238E27FC236}">
              <a16:creationId xmlns:a16="http://schemas.microsoft.com/office/drawing/2014/main" id="{29E57FDE-78A6-41A8-B4D4-BF75138F057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92" name="Text Box 13">
          <a:extLst>
            <a:ext uri="{FF2B5EF4-FFF2-40B4-BE49-F238E27FC236}">
              <a16:creationId xmlns:a16="http://schemas.microsoft.com/office/drawing/2014/main" id="{863C20FA-4623-4854-9FD6-5EBDD958795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93" name="Text Box 14">
          <a:extLst>
            <a:ext uri="{FF2B5EF4-FFF2-40B4-BE49-F238E27FC236}">
              <a16:creationId xmlns:a16="http://schemas.microsoft.com/office/drawing/2014/main" id="{421620BC-1B8F-4914-91C2-269ECC5778C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94" name="Text Box 35">
          <a:extLst>
            <a:ext uri="{FF2B5EF4-FFF2-40B4-BE49-F238E27FC236}">
              <a16:creationId xmlns:a16="http://schemas.microsoft.com/office/drawing/2014/main" id="{6F497055-3688-4AC8-BA26-E26A4ECE242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95" name="Text Box 36">
          <a:extLst>
            <a:ext uri="{FF2B5EF4-FFF2-40B4-BE49-F238E27FC236}">
              <a16:creationId xmlns:a16="http://schemas.microsoft.com/office/drawing/2014/main" id="{77E1D867-3C1E-4751-A6AA-528516EBB30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96" name="Text Box 37">
          <a:extLst>
            <a:ext uri="{FF2B5EF4-FFF2-40B4-BE49-F238E27FC236}">
              <a16:creationId xmlns:a16="http://schemas.microsoft.com/office/drawing/2014/main" id="{7820A395-D4BC-4D83-8DA1-0143BD95D9B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97" name="Text Box 38">
          <a:extLst>
            <a:ext uri="{FF2B5EF4-FFF2-40B4-BE49-F238E27FC236}">
              <a16:creationId xmlns:a16="http://schemas.microsoft.com/office/drawing/2014/main" id="{5D06E59E-AA9E-4C09-99B0-86116CF89C4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98" name="Text Box 39">
          <a:extLst>
            <a:ext uri="{FF2B5EF4-FFF2-40B4-BE49-F238E27FC236}">
              <a16:creationId xmlns:a16="http://schemas.microsoft.com/office/drawing/2014/main" id="{19025BE1-EC8C-40F5-B86C-506D9103208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499" name="Text Box 40">
          <a:extLst>
            <a:ext uri="{FF2B5EF4-FFF2-40B4-BE49-F238E27FC236}">
              <a16:creationId xmlns:a16="http://schemas.microsoft.com/office/drawing/2014/main" id="{EDAB3028-028C-4A65-9F25-059A4EC56ED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00" name="Text Box 41">
          <a:extLst>
            <a:ext uri="{FF2B5EF4-FFF2-40B4-BE49-F238E27FC236}">
              <a16:creationId xmlns:a16="http://schemas.microsoft.com/office/drawing/2014/main" id="{BA80702A-767C-4C59-BA40-56873D17355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01" name="Text Box 42">
          <a:extLst>
            <a:ext uri="{FF2B5EF4-FFF2-40B4-BE49-F238E27FC236}">
              <a16:creationId xmlns:a16="http://schemas.microsoft.com/office/drawing/2014/main" id="{6541C30E-6D58-48BE-A63E-9EAA56D0DDA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02" name="Text Box 43">
          <a:extLst>
            <a:ext uri="{FF2B5EF4-FFF2-40B4-BE49-F238E27FC236}">
              <a16:creationId xmlns:a16="http://schemas.microsoft.com/office/drawing/2014/main" id="{DD2DB24C-B89F-471F-8ACA-198403F89AA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03" name="Text Box 44">
          <a:extLst>
            <a:ext uri="{FF2B5EF4-FFF2-40B4-BE49-F238E27FC236}">
              <a16:creationId xmlns:a16="http://schemas.microsoft.com/office/drawing/2014/main" id="{E6233A2A-A22E-409E-A82E-8FEC709B303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04" name="Text Box 45">
          <a:extLst>
            <a:ext uri="{FF2B5EF4-FFF2-40B4-BE49-F238E27FC236}">
              <a16:creationId xmlns:a16="http://schemas.microsoft.com/office/drawing/2014/main" id="{A92D9248-3F52-4A98-9113-C76AA919565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05" name="Text Box 46">
          <a:extLst>
            <a:ext uri="{FF2B5EF4-FFF2-40B4-BE49-F238E27FC236}">
              <a16:creationId xmlns:a16="http://schemas.microsoft.com/office/drawing/2014/main" id="{5CAC7174-BA29-4A3A-8417-66A749F8AD6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06" name="Text Box 47">
          <a:extLst>
            <a:ext uri="{FF2B5EF4-FFF2-40B4-BE49-F238E27FC236}">
              <a16:creationId xmlns:a16="http://schemas.microsoft.com/office/drawing/2014/main" id="{9584612E-41E0-4106-87B7-CCE3E1CC893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07" name="Text Box 48">
          <a:extLst>
            <a:ext uri="{FF2B5EF4-FFF2-40B4-BE49-F238E27FC236}">
              <a16:creationId xmlns:a16="http://schemas.microsoft.com/office/drawing/2014/main" id="{1C572F1E-51FB-45E5-BF65-298FF82DB01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08" name="Text Box 49">
          <a:extLst>
            <a:ext uri="{FF2B5EF4-FFF2-40B4-BE49-F238E27FC236}">
              <a16:creationId xmlns:a16="http://schemas.microsoft.com/office/drawing/2014/main" id="{8287DA91-315D-4D83-A58B-288222238E1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09" name="Text Box 50">
          <a:extLst>
            <a:ext uri="{FF2B5EF4-FFF2-40B4-BE49-F238E27FC236}">
              <a16:creationId xmlns:a16="http://schemas.microsoft.com/office/drawing/2014/main" id="{3697F43D-30F9-4F9A-821F-DD83F40A5CD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10" name="Text Box 51">
          <a:extLst>
            <a:ext uri="{FF2B5EF4-FFF2-40B4-BE49-F238E27FC236}">
              <a16:creationId xmlns:a16="http://schemas.microsoft.com/office/drawing/2014/main" id="{0BDEB6D1-B094-4E92-901B-3B0604EEF53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11" name="Text Box 52">
          <a:extLst>
            <a:ext uri="{FF2B5EF4-FFF2-40B4-BE49-F238E27FC236}">
              <a16:creationId xmlns:a16="http://schemas.microsoft.com/office/drawing/2014/main" id="{7E6A0B06-DF12-472E-9CB3-05A2414B534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12" name="Text Box 53">
          <a:extLst>
            <a:ext uri="{FF2B5EF4-FFF2-40B4-BE49-F238E27FC236}">
              <a16:creationId xmlns:a16="http://schemas.microsoft.com/office/drawing/2014/main" id="{B1270276-97F2-453C-9F76-476C09CD669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13" name="Text Box 54">
          <a:extLst>
            <a:ext uri="{FF2B5EF4-FFF2-40B4-BE49-F238E27FC236}">
              <a16:creationId xmlns:a16="http://schemas.microsoft.com/office/drawing/2014/main" id="{1962CB2A-B0AC-4096-BB78-2AAAC3CD3AA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14" name="Text Box 55">
          <a:extLst>
            <a:ext uri="{FF2B5EF4-FFF2-40B4-BE49-F238E27FC236}">
              <a16:creationId xmlns:a16="http://schemas.microsoft.com/office/drawing/2014/main" id="{6944EA09-9F95-4AB6-84C5-380C16ECDF4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15" name="Text Box 56">
          <a:extLst>
            <a:ext uri="{FF2B5EF4-FFF2-40B4-BE49-F238E27FC236}">
              <a16:creationId xmlns:a16="http://schemas.microsoft.com/office/drawing/2014/main" id="{CBC61DF7-9713-4E99-B438-EA144344C40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16" name="Text Box 57">
          <a:extLst>
            <a:ext uri="{FF2B5EF4-FFF2-40B4-BE49-F238E27FC236}">
              <a16:creationId xmlns:a16="http://schemas.microsoft.com/office/drawing/2014/main" id="{CAA6FABC-61CE-42D8-8A18-16C4C93E94F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17" name="Text Box 58">
          <a:extLst>
            <a:ext uri="{FF2B5EF4-FFF2-40B4-BE49-F238E27FC236}">
              <a16:creationId xmlns:a16="http://schemas.microsoft.com/office/drawing/2014/main" id="{EBA05849-7DB7-4F69-92A5-7881F5AED79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18" name="Text Box 99">
          <a:extLst>
            <a:ext uri="{FF2B5EF4-FFF2-40B4-BE49-F238E27FC236}">
              <a16:creationId xmlns:a16="http://schemas.microsoft.com/office/drawing/2014/main" id="{67963FEB-B0F7-4E1D-8F12-4B8D93D8F1A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19" name="Text Box 100">
          <a:extLst>
            <a:ext uri="{FF2B5EF4-FFF2-40B4-BE49-F238E27FC236}">
              <a16:creationId xmlns:a16="http://schemas.microsoft.com/office/drawing/2014/main" id="{64173250-68D1-42D9-B4DF-FB64255106C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20" name="Text Box 101">
          <a:extLst>
            <a:ext uri="{FF2B5EF4-FFF2-40B4-BE49-F238E27FC236}">
              <a16:creationId xmlns:a16="http://schemas.microsoft.com/office/drawing/2014/main" id="{00FD3DEF-E787-4365-98A4-95A99534E54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21" name="Text Box 102">
          <a:extLst>
            <a:ext uri="{FF2B5EF4-FFF2-40B4-BE49-F238E27FC236}">
              <a16:creationId xmlns:a16="http://schemas.microsoft.com/office/drawing/2014/main" id="{9103595A-D29C-4A5E-9E45-95BA7688DEE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22" name="Text Box 103">
          <a:extLst>
            <a:ext uri="{FF2B5EF4-FFF2-40B4-BE49-F238E27FC236}">
              <a16:creationId xmlns:a16="http://schemas.microsoft.com/office/drawing/2014/main" id="{5AD95680-03A9-477B-B50F-844398D95F9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23" name="Text Box 104">
          <a:extLst>
            <a:ext uri="{FF2B5EF4-FFF2-40B4-BE49-F238E27FC236}">
              <a16:creationId xmlns:a16="http://schemas.microsoft.com/office/drawing/2014/main" id="{CCDC62A1-A9D7-473F-B034-1A81ECD4BE3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24" name="Text Box 105">
          <a:extLst>
            <a:ext uri="{FF2B5EF4-FFF2-40B4-BE49-F238E27FC236}">
              <a16:creationId xmlns:a16="http://schemas.microsoft.com/office/drawing/2014/main" id="{1BDA5819-456B-49E6-B09D-4764FFF53AF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25" name="Text Box 106">
          <a:extLst>
            <a:ext uri="{FF2B5EF4-FFF2-40B4-BE49-F238E27FC236}">
              <a16:creationId xmlns:a16="http://schemas.microsoft.com/office/drawing/2014/main" id="{28BECCC2-6781-465B-9EC8-76D2CB039A2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26" name="Text Box 107">
          <a:extLst>
            <a:ext uri="{FF2B5EF4-FFF2-40B4-BE49-F238E27FC236}">
              <a16:creationId xmlns:a16="http://schemas.microsoft.com/office/drawing/2014/main" id="{C3D018F2-297C-44F7-B3BB-8CA1562AD08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27" name="Text Box 108">
          <a:extLst>
            <a:ext uri="{FF2B5EF4-FFF2-40B4-BE49-F238E27FC236}">
              <a16:creationId xmlns:a16="http://schemas.microsoft.com/office/drawing/2014/main" id="{D42ED940-2EA5-4129-B6F4-F57BA68756F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28" name="Text Box 109">
          <a:extLst>
            <a:ext uri="{FF2B5EF4-FFF2-40B4-BE49-F238E27FC236}">
              <a16:creationId xmlns:a16="http://schemas.microsoft.com/office/drawing/2014/main" id="{F82038E7-DE54-42A2-B3E5-73EE72C035B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29" name="Text Box 110">
          <a:extLst>
            <a:ext uri="{FF2B5EF4-FFF2-40B4-BE49-F238E27FC236}">
              <a16:creationId xmlns:a16="http://schemas.microsoft.com/office/drawing/2014/main" id="{23EE23FE-92F8-46F9-A36B-C9E29CAA61B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30" name="Text Box 111">
          <a:extLst>
            <a:ext uri="{FF2B5EF4-FFF2-40B4-BE49-F238E27FC236}">
              <a16:creationId xmlns:a16="http://schemas.microsoft.com/office/drawing/2014/main" id="{97514E73-6C99-4562-8B66-C833A483731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31" name="Text Box 112">
          <a:extLst>
            <a:ext uri="{FF2B5EF4-FFF2-40B4-BE49-F238E27FC236}">
              <a16:creationId xmlns:a16="http://schemas.microsoft.com/office/drawing/2014/main" id="{2AF83FB0-D88B-4713-BA12-197E0CFE1F2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32" name="Text Box 113">
          <a:extLst>
            <a:ext uri="{FF2B5EF4-FFF2-40B4-BE49-F238E27FC236}">
              <a16:creationId xmlns:a16="http://schemas.microsoft.com/office/drawing/2014/main" id="{B2112317-73CA-4D59-923E-8AB142F5596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33" name="Text Box 114">
          <a:extLst>
            <a:ext uri="{FF2B5EF4-FFF2-40B4-BE49-F238E27FC236}">
              <a16:creationId xmlns:a16="http://schemas.microsoft.com/office/drawing/2014/main" id="{F24017D8-593F-43BB-9858-3F3C70D89EB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34" name="Text Box 115">
          <a:extLst>
            <a:ext uri="{FF2B5EF4-FFF2-40B4-BE49-F238E27FC236}">
              <a16:creationId xmlns:a16="http://schemas.microsoft.com/office/drawing/2014/main" id="{557F4041-D7E5-4C8B-95DC-53F64A73022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35" name="Text Box 116">
          <a:extLst>
            <a:ext uri="{FF2B5EF4-FFF2-40B4-BE49-F238E27FC236}">
              <a16:creationId xmlns:a16="http://schemas.microsoft.com/office/drawing/2014/main" id="{D3BF09C9-F4CD-496B-95F2-E056B35251D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36" name="Text Box 117">
          <a:extLst>
            <a:ext uri="{FF2B5EF4-FFF2-40B4-BE49-F238E27FC236}">
              <a16:creationId xmlns:a16="http://schemas.microsoft.com/office/drawing/2014/main" id="{7F5C9D82-9699-466B-897B-65402D3B4E0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37" name="Text Box 118">
          <a:extLst>
            <a:ext uri="{FF2B5EF4-FFF2-40B4-BE49-F238E27FC236}">
              <a16:creationId xmlns:a16="http://schemas.microsoft.com/office/drawing/2014/main" id="{ED8D324D-5051-4D34-9D96-13B793F1322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38" name="Text Box 119">
          <a:extLst>
            <a:ext uri="{FF2B5EF4-FFF2-40B4-BE49-F238E27FC236}">
              <a16:creationId xmlns:a16="http://schemas.microsoft.com/office/drawing/2014/main" id="{EAAD4CD3-0CF8-4936-BD65-353798F8012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39" name="Text Box 120">
          <a:extLst>
            <a:ext uri="{FF2B5EF4-FFF2-40B4-BE49-F238E27FC236}">
              <a16:creationId xmlns:a16="http://schemas.microsoft.com/office/drawing/2014/main" id="{82CBE1BC-C5D2-4250-8133-63DB844A0AC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40" name="Text Box 121">
          <a:extLst>
            <a:ext uri="{FF2B5EF4-FFF2-40B4-BE49-F238E27FC236}">
              <a16:creationId xmlns:a16="http://schemas.microsoft.com/office/drawing/2014/main" id="{9E6072AD-DCA0-4B5B-BF45-7D49924A6A6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41" name="Text Box 122">
          <a:extLst>
            <a:ext uri="{FF2B5EF4-FFF2-40B4-BE49-F238E27FC236}">
              <a16:creationId xmlns:a16="http://schemas.microsoft.com/office/drawing/2014/main" id="{2EBDFE58-A6C5-4C9E-B206-D0619114C5C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42" name="Text Box 123">
          <a:extLst>
            <a:ext uri="{FF2B5EF4-FFF2-40B4-BE49-F238E27FC236}">
              <a16:creationId xmlns:a16="http://schemas.microsoft.com/office/drawing/2014/main" id="{696C033E-1D57-4B09-8F82-9B62CA511BB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43" name="Text Box 124">
          <a:extLst>
            <a:ext uri="{FF2B5EF4-FFF2-40B4-BE49-F238E27FC236}">
              <a16:creationId xmlns:a16="http://schemas.microsoft.com/office/drawing/2014/main" id="{810948BD-4092-4FB1-8D98-CC6684F12E1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44" name="Text Box 125">
          <a:extLst>
            <a:ext uri="{FF2B5EF4-FFF2-40B4-BE49-F238E27FC236}">
              <a16:creationId xmlns:a16="http://schemas.microsoft.com/office/drawing/2014/main" id="{BE21092D-412C-4ADE-A180-A479C3608AD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45" name="Text Box 126">
          <a:extLst>
            <a:ext uri="{FF2B5EF4-FFF2-40B4-BE49-F238E27FC236}">
              <a16:creationId xmlns:a16="http://schemas.microsoft.com/office/drawing/2014/main" id="{84DC890A-5A00-4E0B-B007-2EBDF4EE935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46" name="Text Box 127">
          <a:extLst>
            <a:ext uri="{FF2B5EF4-FFF2-40B4-BE49-F238E27FC236}">
              <a16:creationId xmlns:a16="http://schemas.microsoft.com/office/drawing/2014/main" id="{2025D496-1AC0-462E-98C4-FA4C690E67B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47" name="Text Box 128">
          <a:extLst>
            <a:ext uri="{FF2B5EF4-FFF2-40B4-BE49-F238E27FC236}">
              <a16:creationId xmlns:a16="http://schemas.microsoft.com/office/drawing/2014/main" id="{25EFC78E-7DC3-4619-BF55-A281018EDB7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48" name="Text Box 129">
          <a:extLst>
            <a:ext uri="{FF2B5EF4-FFF2-40B4-BE49-F238E27FC236}">
              <a16:creationId xmlns:a16="http://schemas.microsoft.com/office/drawing/2014/main" id="{6F45F80E-5660-4326-9333-0144CA5BB90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49" name="Text Box 130">
          <a:extLst>
            <a:ext uri="{FF2B5EF4-FFF2-40B4-BE49-F238E27FC236}">
              <a16:creationId xmlns:a16="http://schemas.microsoft.com/office/drawing/2014/main" id="{E1379E70-1344-4AC1-ACDA-BBA289D3B6D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50" name="Text Box 131">
          <a:extLst>
            <a:ext uri="{FF2B5EF4-FFF2-40B4-BE49-F238E27FC236}">
              <a16:creationId xmlns:a16="http://schemas.microsoft.com/office/drawing/2014/main" id="{BA4F1E19-0271-45E8-B4FC-75920C199738}"/>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51" name="Text Box 132">
          <a:extLst>
            <a:ext uri="{FF2B5EF4-FFF2-40B4-BE49-F238E27FC236}">
              <a16:creationId xmlns:a16="http://schemas.microsoft.com/office/drawing/2014/main" id="{1D4E26B4-FE23-446F-B39F-9AD4A8A2BF6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52" name="Text Box 133">
          <a:extLst>
            <a:ext uri="{FF2B5EF4-FFF2-40B4-BE49-F238E27FC236}">
              <a16:creationId xmlns:a16="http://schemas.microsoft.com/office/drawing/2014/main" id="{D0216FEB-B739-4350-AF38-304D41E51A1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53" name="Text Box 134">
          <a:extLst>
            <a:ext uri="{FF2B5EF4-FFF2-40B4-BE49-F238E27FC236}">
              <a16:creationId xmlns:a16="http://schemas.microsoft.com/office/drawing/2014/main" id="{AF33EAA7-5B3E-4D4A-9CF4-42D9FAF885A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54" name="Text Box 135">
          <a:extLst>
            <a:ext uri="{FF2B5EF4-FFF2-40B4-BE49-F238E27FC236}">
              <a16:creationId xmlns:a16="http://schemas.microsoft.com/office/drawing/2014/main" id="{FD793998-FDA8-460A-A1CC-BB42D2438F4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55" name="Text Box 136">
          <a:extLst>
            <a:ext uri="{FF2B5EF4-FFF2-40B4-BE49-F238E27FC236}">
              <a16:creationId xmlns:a16="http://schemas.microsoft.com/office/drawing/2014/main" id="{F5EB100E-8B56-41B9-96B7-E255AC057FC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56" name="Text Box 137">
          <a:extLst>
            <a:ext uri="{FF2B5EF4-FFF2-40B4-BE49-F238E27FC236}">
              <a16:creationId xmlns:a16="http://schemas.microsoft.com/office/drawing/2014/main" id="{43393ED0-1C63-4D1A-B427-3D9783E7CF0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57" name="Text Box 138">
          <a:extLst>
            <a:ext uri="{FF2B5EF4-FFF2-40B4-BE49-F238E27FC236}">
              <a16:creationId xmlns:a16="http://schemas.microsoft.com/office/drawing/2014/main" id="{54466261-34D2-4240-A977-0AAC1707289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58" name="Text Box 139">
          <a:extLst>
            <a:ext uri="{FF2B5EF4-FFF2-40B4-BE49-F238E27FC236}">
              <a16:creationId xmlns:a16="http://schemas.microsoft.com/office/drawing/2014/main" id="{DF4A324F-3C4F-41D9-88FD-7E63FDCB418F}"/>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59" name="Text Box 140">
          <a:extLst>
            <a:ext uri="{FF2B5EF4-FFF2-40B4-BE49-F238E27FC236}">
              <a16:creationId xmlns:a16="http://schemas.microsoft.com/office/drawing/2014/main" id="{E55FC1DD-D376-446B-8CD4-152AFDE3595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60" name="Text Box 141">
          <a:extLst>
            <a:ext uri="{FF2B5EF4-FFF2-40B4-BE49-F238E27FC236}">
              <a16:creationId xmlns:a16="http://schemas.microsoft.com/office/drawing/2014/main" id="{06BCA947-7966-4DBB-991D-21FAB519D9C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61" name="Text Box 142">
          <a:extLst>
            <a:ext uri="{FF2B5EF4-FFF2-40B4-BE49-F238E27FC236}">
              <a16:creationId xmlns:a16="http://schemas.microsoft.com/office/drawing/2014/main" id="{D00A90A5-38A0-4E4C-B52A-9BB72BD5DEC6}"/>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62" name="Text Box 143">
          <a:extLst>
            <a:ext uri="{FF2B5EF4-FFF2-40B4-BE49-F238E27FC236}">
              <a16:creationId xmlns:a16="http://schemas.microsoft.com/office/drawing/2014/main" id="{D9D9F5BC-C3BD-42AC-948C-5B90D1B65D0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63" name="Text Box 144">
          <a:extLst>
            <a:ext uri="{FF2B5EF4-FFF2-40B4-BE49-F238E27FC236}">
              <a16:creationId xmlns:a16="http://schemas.microsoft.com/office/drawing/2014/main" id="{CA87B8A2-5067-4302-BAED-ED6FCF4960B0}"/>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64" name="Text Box 145">
          <a:extLst>
            <a:ext uri="{FF2B5EF4-FFF2-40B4-BE49-F238E27FC236}">
              <a16:creationId xmlns:a16="http://schemas.microsoft.com/office/drawing/2014/main" id="{707A7AE4-B8F2-4BAA-A73E-602563290889}"/>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65" name="Text Box 146">
          <a:extLst>
            <a:ext uri="{FF2B5EF4-FFF2-40B4-BE49-F238E27FC236}">
              <a16:creationId xmlns:a16="http://schemas.microsoft.com/office/drawing/2014/main" id="{D924AE75-9D68-4AFE-9718-484D00B067A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66" name="Text Box 147">
          <a:extLst>
            <a:ext uri="{FF2B5EF4-FFF2-40B4-BE49-F238E27FC236}">
              <a16:creationId xmlns:a16="http://schemas.microsoft.com/office/drawing/2014/main" id="{CDFB4E38-8BA5-4BB8-AAA9-D3DF49F0F60D}"/>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67" name="Text Box 148">
          <a:extLst>
            <a:ext uri="{FF2B5EF4-FFF2-40B4-BE49-F238E27FC236}">
              <a16:creationId xmlns:a16="http://schemas.microsoft.com/office/drawing/2014/main" id="{D104841B-8D58-426C-9E53-F12207FCD3F1}"/>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68" name="Text Box 149">
          <a:extLst>
            <a:ext uri="{FF2B5EF4-FFF2-40B4-BE49-F238E27FC236}">
              <a16:creationId xmlns:a16="http://schemas.microsoft.com/office/drawing/2014/main" id="{CDFB2288-BEA8-4579-AF12-D9CE9D85EF8C}"/>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69" name="Text Box 150">
          <a:extLst>
            <a:ext uri="{FF2B5EF4-FFF2-40B4-BE49-F238E27FC236}">
              <a16:creationId xmlns:a16="http://schemas.microsoft.com/office/drawing/2014/main" id="{6132A7EE-9DF4-4C3E-BFC5-059226E2B157}"/>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70" name="Text Box 151">
          <a:extLst>
            <a:ext uri="{FF2B5EF4-FFF2-40B4-BE49-F238E27FC236}">
              <a16:creationId xmlns:a16="http://schemas.microsoft.com/office/drawing/2014/main" id="{21D2CB3F-40F3-47E8-A724-D5D68B2C017A}"/>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71" name="Text Box 152">
          <a:extLst>
            <a:ext uri="{FF2B5EF4-FFF2-40B4-BE49-F238E27FC236}">
              <a16:creationId xmlns:a16="http://schemas.microsoft.com/office/drawing/2014/main" id="{ADCFC468-D18D-467B-B100-A61FE6F0DB3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72" name="Text Box 153">
          <a:extLst>
            <a:ext uri="{FF2B5EF4-FFF2-40B4-BE49-F238E27FC236}">
              <a16:creationId xmlns:a16="http://schemas.microsoft.com/office/drawing/2014/main" id="{3BA0221B-41AC-4277-976B-6BBE00FE3862}"/>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73" name="Text Box 154">
          <a:extLst>
            <a:ext uri="{FF2B5EF4-FFF2-40B4-BE49-F238E27FC236}">
              <a16:creationId xmlns:a16="http://schemas.microsoft.com/office/drawing/2014/main" id="{5A58C24D-1189-4CC7-B2FC-EB3B80029E74}"/>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74" name="Text Box 155">
          <a:extLst>
            <a:ext uri="{FF2B5EF4-FFF2-40B4-BE49-F238E27FC236}">
              <a16:creationId xmlns:a16="http://schemas.microsoft.com/office/drawing/2014/main" id="{1E0E7358-6DA3-40F6-B6AB-6C8DFA1D5E03}"/>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75" name="Text Box 156">
          <a:extLst>
            <a:ext uri="{FF2B5EF4-FFF2-40B4-BE49-F238E27FC236}">
              <a16:creationId xmlns:a16="http://schemas.microsoft.com/office/drawing/2014/main" id="{B6FEE0B5-CFFB-4D5C-91FF-974EC9AC24FE}"/>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76" name="Text Box 157">
          <a:extLst>
            <a:ext uri="{FF2B5EF4-FFF2-40B4-BE49-F238E27FC236}">
              <a16:creationId xmlns:a16="http://schemas.microsoft.com/office/drawing/2014/main" id="{46034173-C141-4A9D-ADEF-87FBC78F4325}"/>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2726</xdr:row>
      <xdr:rowOff>0</xdr:rowOff>
    </xdr:from>
    <xdr:ext cx="76200" cy="211015"/>
    <xdr:sp macro="" textlink="">
      <xdr:nvSpPr>
        <xdr:cNvPr id="577" name="Text Box 158">
          <a:extLst>
            <a:ext uri="{FF2B5EF4-FFF2-40B4-BE49-F238E27FC236}">
              <a16:creationId xmlns:a16="http://schemas.microsoft.com/office/drawing/2014/main" id="{00F00F1B-4F24-4ECA-9C7F-0A858FE2C02B}"/>
            </a:ext>
          </a:extLst>
        </xdr:cNvPr>
        <xdr:cNvSpPr txBox="1">
          <a:spLocks noChangeArrowheads="1"/>
        </xdr:cNvSpPr>
      </xdr:nvSpPr>
      <xdr:spPr bwMode="auto">
        <a:xfrm>
          <a:off x="1438275" y="1672082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638175</xdr:colOff>
      <xdr:row>2726</xdr:row>
      <xdr:rowOff>0</xdr:rowOff>
    </xdr:from>
    <xdr:to>
      <xdr:col>2</xdr:col>
      <xdr:colOff>714375</xdr:colOff>
      <xdr:row>2727</xdr:row>
      <xdr:rowOff>25400</xdr:rowOff>
    </xdr:to>
    <xdr:sp macro="" textlink="">
      <xdr:nvSpPr>
        <xdr:cNvPr id="578" name="Text Box 3">
          <a:extLst>
            <a:ext uri="{FF2B5EF4-FFF2-40B4-BE49-F238E27FC236}">
              <a16:creationId xmlns:a16="http://schemas.microsoft.com/office/drawing/2014/main" id="{37CCA1FD-2F66-4A9A-A619-6C6BD369933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79" name="Text Box 4">
          <a:extLst>
            <a:ext uri="{FF2B5EF4-FFF2-40B4-BE49-F238E27FC236}">
              <a16:creationId xmlns:a16="http://schemas.microsoft.com/office/drawing/2014/main" id="{B4BCABB5-AAAB-4744-997F-90A24C04F11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80" name="Text Box 5">
          <a:extLst>
            <a:ext uri="{FF2B5EF4-FFF2-40B4-BE49-F238E27FC236}">
              <a16:creationId xmlns:a16="http://schemas.microsoft.com/office/drawing/2014/main" id="{F87CF892-CD7D-411C-80B2-378AECBDBB2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81" name="Text Box 6">
          <a:extLst>
            <a:ext uri="{FF2B5EF4-FFF2-40B4-BE49-F238E27FC236}">
              <a16:creationId xmlns:a16="http://schemas.microsoft.com/office/drawing/2014/main" id="{9F5B12F2-E300-4FDE-8669-0EF102D322F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82" name="Text Box 7">
          <a:extLst>
            <a:ext uri="{FF2B5EF4-FFF2-40B4-BE49-F238E27FC236}">
              <a16:creationId xmlns:a16="http://schemas.microsoft.com/office/drawing/2014/main" id="{B38C3F9F-C597-483C-8191-49382EFF592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83" name="Text Box 8">
          <a:extLst>
            <a:ext uri="{FF2B5EF4-FFF2-40B4-BE49-F238E27FC236}">
              <a16:creationId xmlns:a16="http://schemas.microsoft.com/office/drawing/2014/main" id="{F6C42D63-7164-46B1-9519-1EAED5FABE1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84" name="Text Box 9">
          <a:extLst>
            <a:ext uri="{FF2B5EF4-FFF2-40B4-BE49-F238E27FC236}">
              <a16:creationId xmlns:a16="http://schemas.microsoft.com/office/drawing/2014/main" id="{D1802B47-F38F-4034-9690-22D06BCCF55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85" name="Text Box 10">
          <a:extLst>
            <a:ext uri="{FF2B5EF4-FFF2-40B4-BE49-F238E27FC236}">
              <a16:creationId xmlns:a16="http://schemas.microsoft.com/office/drawing/2014/main" id="{BD11DF5E-B198-409B-A3B6-E0D385DF793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86" name="Text Box 11">
          <a:extLst>
            <a:ext uri="{FF2B5EF4-FFF2-40B4-BE49-F238E27FC236}">
              <a16:creationId xmlns:a16="http://schemas.microsoft.com/office/drawing/2014/main" id="{8C0DC29C-86CB-418C-9F92-D0D6C386E7D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87" name="Text Box 12">
          <a:extLst>
            <a:ext uri="{FF2B5EF4-FFF2-40B4-BE49-F238E27FC236}">
              <a16:creationId xmlns:a16="http://schemas.microsoft.com/office/drawing/2014/main" id="{0E63CEB8-729C-4F2C-A0D5-A04834FFFC8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88" name="Text Box 13">
          <a:extLst>
            <a:ext uri="{FF2B5EF4-FFF2-40B4-BE49-F238E27FC236}">
              <a16:creationId xmlns:a16="http://schemas.microsoft.com/office/drawing/2014/main" id="{C5965F24-D3B9-4E7F-9FEF-4BFD35BA2DC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89" name="Text Box 14">
          <a:extLst>
            <a:ext uri="{FF2B5EF4-FFF2-40B4-BE49-F238E27FC236}">
              <a16:creationId xmlns:a16="http://schemas.microsoft.com/office/drawing/2014/main" id="{AF57548F-03E7-4643-9BF0-36C6983DE49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90" name="Text Box 35">
          <a:extLst>
            <a:ext uri="{FF2B5EF4-FFF2-40B4-BE49-F238E27FC236}">
              <a16:creationId xmlns:a16="http://schemas.microsoft.com/office/drawing/2014/main" id="{F91B7DE3-5DB2-4373-87AE-E50E7455F01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91" name="Text Box 36">
          <a:extLst>
            <a:ext uri="{FF2B5EF4-FFF2-40B4-BE49-F238E27FC236}">
              <a16:creationId xmlns:a16="http://schemas.microsoft.com/office/drawing/2014/main" id="{CBAC7055-7DA5-4D26-AB52-D08D64C21BD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92" name="Text Box 37">
          <a:extLst>
            <a:ext uri="{FF2B5EF4-FFF2-40B4-BE49-F238E27FC236}">
              <a16:creationId xmlns:a16="http://schemas.microsoft.com/office/drawing/2014/main" id="{F2FA37A1-7EDF-4D5A-AB66-62DB328283B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93" name="Text Box 38">
          <a:extLst>
            <a:ext uri="{FF2B5EF4-FFF2-40B4-BE49-F238E27FC236}">
              <a16:creationId xmlns:a16="http://schemas.microsoft.com/office/drawing/2014/main" id="{C8FA6459-C59B-44AD-8E90-42EA20B820B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94" name="Text Box 39">
          <a:extLst>
            <a:ext uri="{FF2B5EF4-FFF2-40B4-BE49-F238E27FC236}">
              <a16:creationId xmlns:a16="http://schemas.microsoft.com/office/drawing/2014/main" id="{12AC01A6-D11A-42D2-8BB5-2FD996A2CD1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95" name="Text Box 40">
          <a:extLst>
            <a:ext uri="{FF2B5EF4-FFF2-40B4-BE49-F238E27FC236}">
              <a16:creationId xmlns:a16="http://schemas.microsoft.com/office/drawing/2014/main" id="{2483CB72-4ACB-4D32-B3A7-226D5B5B57D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96" name="Text Box 41">
          <a:extLst>
            <a:ext uri="{FF2B5EF4-FFF2-40B4-BE49-F238E27FC236}">
              <a16:creationId xmlns:a16="http://schemas.microsoft.com/office/drawing/2014/main" id="{96FABD00-7705-463B-80EA-150DDAAE3B5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97" name="Text Box 42">
          <a:extLst>
            <a:ext uri="{FF2B5EF4-FFF2-40B4-BE49-F238E27FC236}">
              <a16:creationId xmlns:a16="http://schemas.microsoft.com/office/drawing/2014/main" id="{E1C56CAC-7030-4821-ABA5-5962C7E8F6E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98" name="Text Box 43">
          <a:extLst>
            <a:ext uri="{FF2B5EF4-FFF2-40B4-BE49-F238E27FC236}">
              <a16:creationId xmlns:a16="http://schemas.microsoft.com/office/drawing/2014/main" id="{4C485A0A-E17B-40E9-8F77-B5D5894688D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599" name="Text Box 44">
          <a:extLst>
            <a:ext uri="{FF2B5EF4-FFF2-40B4-BE49-F238E27FC236}">
              <a16:creationId xmlns:a16="http://schemas.microsoft.com/office/drawing/2014/main" id="{D5B12484-1299-4774-B0EF-534CB14F425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00" name="Text Box 45">
          <a:extLst>
            <a:ext uri="{FF2B5EF4-FFF2-40B4-BE49-F238E27FC236}">
              <a16:creationId xmlns:a16="http://schemas.microsoft.com/office/drawing/2014/main" id="{460AEC5F-F74F-4495-B2D5-302C6F52AE7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01" name="Text Box 46">
          <a:extLst>
            <a:ext uri="{FF2B5EF4-FFF2-40B4-BE49-F238E27FC236}">
              <a16:creationId xmlns:a16="http://schemas.microsoft.com/office/drawing/2014/main" id="{05D5E989-BFDD-4879-B54D-542D3A6483D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02" name="Text Box 47">
          <a:extLst>
            <a:ext uri="{FF2B5EF4-FFF2-40B4-BE49-F238E27FC236}">
              <a16:creationId xmlns:a16="http://schemas.microsoft.com/office/drawing/2014/main" id="{E63451B6-16E5-443B-9977-F6E42F0CFFB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03" name="Text Box 48">
          <a:extLst>
            <a:ext uri="{FF2B5EF4-FFF2-40B4-BE49-F238E27FC236}">
              <a16:creationId xmlns:a16="http://schemas.microsoft.com/office/drawing/2014/main" id="{38807A5E-5FF8-4555-86F0-0238F07E64A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04" name="Text Box 49">
          <a:extLst>
            <a:ext uri="{FF2B5EF4-FFF2-40B4-BE49-F238E27FC236}">
              <a16:creationId xmlns:a16="http://schemas.microsoft.com/office/drawing/2014/main" id="{9111FED2-8D82-4103-806E-0BC2CBB7D6F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05" name="Text Box 50">
          <a:extLst>
            <a:ext uri="{FF2B5EF4-FFF2-40B4-BE49-F238E27FC236}">
              <a16:creationId xmlns:a16="http://schemas.microsoft.com/office/drawing/2014/main" id="{C30DC8F0-DD46-4B9E-BC7A-C762922D047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06" name="Text Box 51">
          <a:extLst>
            <a:ext uri="{FF2B5EF4-FFF2-40B4-BE49-F238E27FC236}">
              <a16:creationId xmlns:a16="http://schemas.microsoft.com/office/drawing/2014/main" id="{F109922B-B168-42C5-B5B9-1B73B8F1877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07" name="Text Box 52">
          <a:extLst>
            <a:ext uri="{FF2B5EF4-FFF2-40B4-BE49-F238E27FC236}">
              <a16:creationId xmlns:a16="http://schemas.microsoft.com/office/drawing/2014/main" id="{555F0623-BD1C-470D-AEF7-32D660C9161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08" name="Text Box 53">
          <a:extLst>
            <a:ext uri="{FF2B5EF4-FFF2-40B4-BE49-F238E27FC236}">
              <a16:creationId xmlns:a16="http://schemas.microsoft.com/office/drawing/2014/main" id="{C04DBA29-5F32-436F-BCCC-FBF7B132AA0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09" name="Text Box 54">
          <a:extLst>
            <a:ext uri="{FF2B5EF4-FFF2-40B4-BE49-F238E27FC236}">
              <a16:creationId xmlns:a16="http://schemas.microsoft.com/office/drawing/2014/main" id="{85EE1209-47E9-4F29-918B-83E3CF57A45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10" name="Text Box 55">
          <a:extLst>
            <a:ext uri="{FF2B5EF4-FFF2-40B4-BE49-F238E27FC236}">
              <a16:creationId xmlns:a16="http://schemas.microsoft.com/office/drawing/2014/main" id="{5669ECF4-5FF6-4571-BB4A-C9F3C9FDB3D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11" name="Text Box 56">
          <a:extLst>
            <a:ext uri="{FF2B5EF4-FFF2-40B4-BE49-F238E27FC236}">
              <a16:creationId xmlns:a16="http://schemas.microsoft.com/office/drawing/2014/main" id="{C6C23721-1B50-4E8C-9909-FF963E76D90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12" name="Text Box 57">
          <a:extLst>
            <a:ext uri="{FF2B5EF4-FFF2-40B4-BE49-F238E27FC236}">
              <a16:creationId xmlns:a16="http://schemas.microsoft.com/office/drawing/2014/main" id="{2828DC32-DD9C-45F7-9C43-AB69FA1AF96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13" name="Text Box 58">
          <a:extLst>
            <a:ext uri="{FF2B5EF4-FFF2-40B4-BE49-F238E27FC236}">
              <a16:creationId xmlns:a16="http://schemas.microsoft.com/office/drawing/2014/main" id="{A49A00FF-7FC5-4BB4-B1BA-329E212D528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14" name="Text Box 99">
          <a:extLst>
            <a:ext uri="{FF2B5EF4-FFF2-40B4-BE49-F238E27FC236}">
              <a16:creationId xmlns:a16="http://schemas.microsoft.com/office/drawing/2014/main" id="{3BC5D546-D2E6-4CD8-B5A8-8E429E1E4A4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15" name="Text Box 100">
          <a:extLst>
            <a:ext uri="{FF2B5EF4-FFF2-40B4-BE49-F238E27FC236}">
              <a16:creationId xmlns:a16="http://schemas.microsoft.com/office/drawing/2014/main" id="{6AB98777-8AC8-4B5A-928A-21B4870DC12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16" name="Text Box 101">
          <a:extLst>
            <a:ext uri="{FF2B5EF4-FFF2-40B4-BE49-F238E27FC236}">
              <a16:creationId xmlns:a16="http://schemas.microsoft.com/office/drawing/2014/main" id="{43F7663B-771C-40AC-BD7C-D32C34CA6A5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17" name="Text Box 102">
          <a:extLst>
            <a:ext uri="{FF2B5EF4-FFF2-40B4-BE49-F238E27FC236}">
              <a16:creationId xmlns:a16="http://schemas.microsoft.com/office/drawing/2014/main" id="{D3D07BD2-D22D-4FC0-8BC6-6EE5AF31E77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18" name="Text Box 103">
          <a:extLst>
            <a:ext uri="{FF2B5EF4-FFF2-40B4-BE49-F238E27FC236}">
              <a16:creationId xmlns:a16="http://schemas.microsoft.com/office/drawing/2014/main" id="{EA9E1E2B-3A02-40C0-A962-A62E3C9085C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19" name="Text Box 104">
          <a:extLst>
            <a:ext uri="{FF2B5EF4-FFF2-40B4-BE49-F238E27FC236}">
              <a16:creationId xmlns:a16="http://schemas.microsoft.com/office/drawing/2014/main" id="{60A50EE2-01ED-474D-9BE9-E219E6E5E2A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20" name="Text Box 105">
          <a:extLst>
            <a:ext uri="{FF2B5EF4-FFF2-40B4-BE49-F238E27FC236}">
              <a16:creationId xmlns:a16="http://schemas.microsoft.com/office/drawing/2014/main" id="{DA279EBF-ECF2-4998-B5B0-A5ED8C52DD0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21" name="Text Box 106">
          <a:extLst>
            <a:ext uri="{FF2B5EF4-FFF2-40B4-BE49-F238E27FC236}">
              <a16:creationId xmlns:a16="http://schemas.microsoft.com/office/drawing/2014/main" id="{CC5E304B-DAA6-44AB-A555-5C69AAAB6B4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22" name="Text Box 107">
          <a:extLst>
            <a:ext uri="{FF2B5EF4-FFF2-40B4-BE49-F238E27FC236}">
              <a16:creationId xmlns:a16="http://schemas.microsoft.com/office/drawing/2014/main" id="{5361B298-1DE2-4811-903D-DB18AC4285A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23" name="Text Box 108">
          <a:extLst>
            <a:ext uri="{FF2B5EF4-FFF2-40B4-BE49-F238E27FC236}">
              <a16:creationId xmlns:a16="http://schemas.microsoft.com/office/drawing/2014/main" id="{ED9B20C5-3AE4-4979-A5EC-E6107B5FB8C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24" name="Text Box 109">
          <a:extLst>
            <a:ext uri="{FF2B5EF4-FFF2-40B4-BE49-F238E27FC236}">
              <a16:creationId xmlns:a16="http://schemas.microsoft.com/office/drawing/2014/main" id="{30E222F5-296A-4A68-B1D6-841D20609DF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25" name="Text Box 110">
          <a:extLst>
            <a:ext uri="{FF2B5EF4-FFF2-40B4-BE49-F238E27FC236}">
              <a16:creationId xmlns:a16="http://schemas.microsoft.com/office/drawing/2014/main" id="{0AD33A43-E5C1-4309-B81D-45AFA133FE6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26" name="Text Box 111">
          <a:extLst>
            <a:ext uri="{FF2B5EF4-FFF2-40B4-BE49-F238E27FC236}">
              <a16:creationId xmlns:a16="http://schemas.microsoft.com/office/drawing/2014/main" id="{4A198F30-489C-4C5D-AAD6-99F6B92CFCC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27" name="Text Box 112">
          <a:extLst>
            <a:ext uri="{FF2B5EF4-FFF2-40B4-BE49-F238E27FC236}">
              <a16:creationId xmlns:a16="http://schemas.microsoft.com/office/drawing/2014/main" id="{CB3422FC-5679-4446-9BB6-1896647D5F7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28" name="Text Box 113">
          <a:extLst>
            <a:ext uri="{FF2B5EF4-FFF2-40B4-BE49-F238E27FC236}">
              <a16:creationId xmlns:a16="http://schemas.microsoft.com/office/drawing/2014/main" id="{269DA40E-CC6C-44DB-BE53-19F340223F8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29" name="Text Box 114">
          <a:extLst>
            <a:ext uri="{FF2B5EF4-FFF2-40B4-BE49-F238E27FC236}">
              <a16:creationId xmlns:a16="http://schemas.microsoft.com/office/drawing/2014/main" id="{9CC453D0-2921-4297-B83B-602F4636FC0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30" name="Text Box 115">
          <a:extLst>
            <a:ext uri="{FF2B5EF4-FFF2-40B4-BE49-F238E27FC236}">
              <a16:creationId xmlns:a16="http://schemas.microsoft.com/office/drawing/2014/main" id="{E1B0B1B3-6311-4622-85E8-89D3103BAEC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31" name="Text Box 116">
          <a:extLst>
            <a:ext uri="{FF2B5EF4-FFF2-40B4-BE49-F238E27FC236}">
              <a16:creationId xmlns:a16="http://schemas.microsoft.com/office/drawing/2014/main" id="{9FDEC940-1E99-4CB5-87E8-C8031A68C80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32" name="Text Box 117">
          <a:extLst>
            <a:ext uri="{FF2B5EF4-FFF2-40B4-BE49-F238E27FC236}">
              <a16:creationId xmlns:a16="http://schemas.microsoft.com/office/drawing/2014/main" id="{2BBF0714-3908-46D4-9969-40293C55CB8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33" name="Text Box 118">
          <a:extLst>
            <a:ext uri="{FF2B5EF4-FFF2-40B4-BE49-F238E27FC236}">
              <a16:creationId xmlns:a16="http://schemas.microsoft.com/office/drawing/2014/main" id="{A4F87A59-3EBC-40FF-AAFC-1D5CB5650D6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34" name="Text Box 119">
          <a:extLst>
            <a:ext uri="{FF2B5EF4-FFF2-40B4-BE49-F238E27FC236}">
              <a16:creationId xmlns:a16="http://schemas.microsoft.com/office/drawing/2014/main" id="{289A6375-9803-414B-BEDA-B18FD4C79B4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35" name="Text Box 120">
          <a:extLst>
            <a:ext uri="{FF2B5EF4-FFF2-40B4-BE49-F238E27FC236}">
              <a16:creationId xmlns:a16="http://schemas.microsoft.com/office/drawing/2014/main" id="{8DFAB43B-94BF-44BD-A9B8-FFBAEFBACA8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36" name="Text Box 121">
          <a:extLst>
            <a:ext uri="{FF2B5EF4-FFF2-40B4-BE49-F238E27FC236}">
              <a16:creationId xmlns:a16="http://schemas.microsoft.com/office/drawing/2014/main" id="{CA5F86B2-FE89-4BFB-8C33-41CC745F1A5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37" name="Text Box 122">
          <a:extLst>
            <a:ext uri="{FF2B5EF4-FFF2-40B4-BE49-F238E27FC236}">
              <a16:creationId xmlns:a16="http://schemas.microsoft.com/office/drawing/2014/main" id="{85BC6A19-6094-4D4C-B73F-C10C0455A4A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38" name="Text Box 123">
          <a:extLst>
            <a:ext uri="{FF2B5EF4-FFF2-40B4-BE49-F238E27FC236}">
              <a16:creationId xmlns:a16="http://schemas.microsoft.com/office/drawing/2014/main" id="{EC5B8385-C7C7-4D47-A192-6C78BEE0237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39" name="Text Box 124">
          <a:extLst>
            <a:ext uri="{FF2B5EF4-FFF2-40B4-BE49-F238E27FC236}">
              <a16:creationId xmlns:a16="http://schemas.microsoft.com/office/drawing/2014/main" id="{C8046AF2-9910-47D7-BFCF-586C905DE41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40" name="Text Box 125">
          <a:extLst>
            <a:ext uri="{FF2B5EF4-FFF2-40B4-BE49-F238E27FC236}">
              <a16:creationId xmlns:a16="http://schemas.microsoft.com/office/drawing/2014/main" id="{0A33C867-3395-4DE0-969F-15066674F32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41" name="Text Box 126">
          <a:extLst>
            <a:ext uri="{FF2B5EF4-FFF2-40B4-BE49-F238E27FC236}">
              <a16:creationId xmlns:a16="http://schemas.microsoft.com/office/drawing/2014/main" id="{2CEB5F36-5A9E-4DF5-9686-96253658F7E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42" name="Text Box 127">
          <a:extLst>
            <a:ext uri="{FF2B5EF4-FFF2-40B4-BE49-F238E27FC236}">
              <a16:creationId xmlns:a16="http://schemas.microsoft.com/office/drawing/2014/main" id="{2FD39292-8BE0-4900-B68B-9F48BB42966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43" name="Text Box 128">
          <a:extLst>
            <a:ext uri="{FF2B5EF4-FFF2-40B4-BE49-F238E27FC236}">
              <a16:creationId xmlns:a16="http://schemas.microsoft.com/office/drawing/2014/main" id="{8228A747-C9BB-4B06-A694-28446A49AB3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44" name="Text Box 129">
          <a:extLst>
            <a:ext uri="{FF2B5EF4-FFF2-40B4-BE49-F238E27FC236}">
              <a16:creationId xmlns:a16="http://schemas.microsoft.com/office/drawing/2014/main" id="{6B42BF9A-FD9A-4F2F-BDA8-D12EE3D31D3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45" name="Text Box 130">
          <a:extLst>
            <a:ext uri="{FF2B5EF4-FFF2-40B4-BE49-F238E27FC236}">
              <a16:creationId xmlns:a16="http://schemas.microsoft.com/office/drawing/2014/main" id="{E7BA1BD9-36B5-49D7-A51F-08E7F209EDE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46" name="Text Box 131">
          <a:extLst>
            <a:ext uri="{FF2B5EF4-FFF2-40B4-BE49-F238E27FC236}">
              <a16:creationId xmlns:a16="http://schemas.microsoft.com/office/drawing/2014/main" id="{6511B6B7-EE5C-4B44-84A0-D98E4C8E393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47" name="Text Box 132">
          <a:extLst>
            <a:ext uri="{FF2B5EF4-FFF2-40B4-BE49-F238E27FC236}">
              <a16:creationId xmlns:a16="http://schemas.microsoft.com/office/drawing/2014/main" id="{FB007059-A3DB-4D98-939C-FBCFB333B54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48" name="Text Box 133">
          <a:extLst>
            <a:ext uri="{FF2B5EF4-FFF2-40B4-BE49-F238E27FC236}">
              <a16:creationId xmlns:a16="http://schemas.microsoft.com/office/drawing/2014/main" id="{572B8C44-CFC8-470B-A816-574E984F1BC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49" name="Text Box 134">
          <a:extLst>
            <a:ext uri="{FF2B5EF4-FFF2-40B4-BE49-F238E27FC236}">
              <a16:creationId xmlns:a16="http://schemas.microsoft.com/office/drawing/2014/main" id="{AD5B111F-A514-45B2-81DC-46BBB3D0218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50" name="Text Box 135">
          <a:extLst>
            <a:ext uri="{FF2B5EF4-FFF2-40B4-BE49-F238E27FC236}">
              <a16:creationId xmlns:a16="http://schemas.microsoft.com/office/drawing/2014/main" id="{B8140D6D-EBEE-4419-B176-21B96042212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51" name="Text Box 136">
          <a:extLst>
            <a:ext uri="{FF2B5EF4-FFF2-40B4-BE49-F238E27FC236}">
              <a16:creationId xmlns:a16="http://schemas.microsoft.com/office/drawing/2014/main" id="{2B97208B-5EBB-4C55-A482-D8C27E89C74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52" name="Text Box 137">
          <a:extLst>
            <a:ext uri="{FF2B5EF4-FFF2-40B4-BE49-F238E27FC236}">
              <a16:creationId xmlns:a16="http://schemas.microsoft.com/office/drawing/2014/main" id="{C7120A8D-80E8-49DF-93B7-09383F82A08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53" name="Text Box 138">
          <a:extLst>
            <a:ext uri="{FF2B5EF4-FFF2-40B4-BE49-F238E27FC236}">
              <a16:creationId xmlns:a16="http://schemas.microsoft.com/office/drawing/2014/main" id="{1DE063B0-B096-4024-8B76-C2E80EF6954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54" name="Text Box 139">
          <a:extLst>
            <a:ext uri="{FF2B5EF4-FFF2-40B4-BE49-F238E27FC236}">
              <a16:creationId xmlns:a16="http://schemas.microsoft.com/office/drawing/2014/main" id="{B8281461-C53B-4C9D-88DC-C94456E7C13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55" name="Text Box 140">
          <a:extLst>
            <a:ext uri="{FF2B5EF4-FFF2-40B4-BE49-F238E27FC236}">
              <a16:creationId xmlns:a16="http://schemas.microsoft.com/office/drawing/2014/main" id="{2470AC29-9582-45C1-BBF1-DD62DFC28DE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56" name="Text Box 141">
          <a:extLst>
            <a:ext uri="{FF2B5EF4-FFF2-40B4-BE49-F238E27FC236}">
              <a16:creationId xmlns:a16="http://schemas.microsoft.com/office/drawing/2014/main" id="{FECEB46C-4A18-49E4-A874-BF11C71F55C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57" name="Text Box 142">
          <a:extLst>
            <a:ext uri="{FF2B5EF4-FFF2-40B4-BE49-F238E27FC236}">
              <a16:creationId xmlns:a16="http://schemas.microsoft.com/office/drawing/2014/main" id="{9A822913-534C-4999-B054-D656BB39801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58" name="Text Box 143">
          <a:extLst>
            <a:ext uri="{FF2B5EF4-FFF2-40B4-BE49-F238E27FC236}">
              <a16:creationId xmlns:a16="http://schemas.microsoft.com/office/drawing/2014/main" id="{29E81E1C-AFCF-4213-97A8-40FBD9B36AE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59" name="Text Box 144">
          <a:extLst>
            <a:ext uri="{FF2B5EF4-FFF2-40B4-BE49-F238E27FC236}">
              <a16:creationId xmlns:a16="http://schemas.microsoft.com/office/drawing/2014/main" id="{B297B8CB-0A8B-4950-A361-56237578B21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60" name="Text Box 145">
          <a:extLst>
            <a:ext uri="{FF2B5EF4-FFF2-40B4-BE49-F238E27FC236}">
              <a16:creationId xmlns:a16="http://schemas.microsoft.com/office/drawing/2014/main" id="{C6D87FA7-AD99-45AE-8299-34C528B7F61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61" name="Text Box 146">
          <a:extLst>
            <a:ext uri="{FF2B5EF4-FFF2-40B4-BE49-F238E27FC236}">
              <a16:creationId xmlns:a16="http://schemas.microsoft.com/office/drawing/2014/main" id="{843FC98A-1BA1-4B20-8A50-D9AC9C3CEAA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62" name="Text Box 147">
          <a:extLst>
            <a:ext uri="{FF2B5EF4-FFF2-40B4-BE49-F238E27FC236}">
              <a16:creationId xmlns:a16="http://schemas.microsoft.com/office/drawing/2014/main" id="{46825ABD-814A-43BF-8AB2-CABF4498BBB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63" name="Text Box 148">
          <a:extLst>
            <a:ext uri="{FF2B5EF4-FFF2-40B4-BE49-F238E27FC236}">
              <a16:creationId xmlns:a16="http://schemas.microsoft.com/office/drawing/2014/main" id="{EAFD30ED-E3CF-4248-A4B4-1C224A24FED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64" name="Text Box 149">
          <a:extLst>
            <a:ext uri="{FF2B5EF4-FFF2-40B4-BE49-F238E27FC236}">
              <a16:creationId xmlns:a16="http://schemas.microsoft.com/office/drawing/2014/main" id="{D1098C22-6DB1-4C85-AC76-D93C4998078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65" name="Text Box 150">
          <a:extLst>
            <a:ext uri="{FF2B5EF4-FFF2-40B4-BE49-F238E27FC236}">
              <a16:creationId xmlns:a16="http://schemas.microsoft.com/office/drawing/2014/main" id="{548C26B6-A9D5-4F71-9809-8BE3BB5A5E2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66" name="Text Box 151">
          <a:extLst>
            <a:ext uri="{FF2B5EF4-FFF2-40B4-BE49-F238E27FC236}">
              <a16:creationId xmlns:a16="http://schemas.microsoft.com/office/drawing/2014/main" id="{7EF9E7D6-1EC0-4083-BB5E-AA3883A431D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67" name="Text Box 152">
          <a:extLst>
            <a:ext uri="{FF2B5EF4-FFF2-40B4-BE49-F238E27FC236}">
              <a16:creationId xmlns:a16="http://schemas.microsoft.com/office/drawing/2014/main" id="{FF4136AC-A65F-4938-819E-355090FF144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68" name="Text Box 153">
          <a:extLst>
            <a:ext uri="{FF2B5EF4-FFF2-40B4-BE49-F238E27FC236}">
              <a16:creationId xmlns:a16="http://schemas.microsoft.com/office/drawing/2014/main" id="{3211C38B-470D-4761-9093-30BE1E64198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69" name="Text Box 154">
          <a:extLst>
            <a:ext uri="{FF2B5EF4-FFF2-40B4-BE49-F238E27FC236}">
              <a16:creationId xmlns:a16="http://schemas.microsoft.com/office/drawing/2014/main" id="{DEECB570-F5F8-440A-BA77-23C72CE1702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70" name="Text Box 155">
          <a:extLst>
            <a:ext uri="{FF2B5EF4-FFF2-40B4-BE49-F238E27FC236}">
              <a16:creationId xmlns:a16="http://schemas.microsoft.com/office/drawing/2014/main" id="{B473D89F-3013-4697-B930-8CAF5C1AF00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71" name="Text Box 156">
          <a:extLst>
            <a:ext uri="{FF2B5EF4-FFF2-40B4-BE49-F238E27FC236}">
              <a16:creationId xmlns:a16="http://schemas.microsoft.com/office/drawing/2014/main" id="{AD911946-C6C8-4BFC-92B7-06AA639B7BA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72" name="Text Box 157">
          <a:extLst>
            <a:ext uri="{FF2B5EF4-FFF2-40B4-BE49-F238E27FC236}">
              <a16:creationId xmlns:a16="http://schemas.microsoft.com/office/drawing/2014/main" id="{C2B7D8D9-A9E4-434C-8A85-60B9FBD221D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73" name="Text Box 158">
          <a:extLst>
            <a:ext uri="{FF2B5EF4-FFF2-40B4-BE49-F238E27FC236}">
              <a16:creationId xmlns:a16="http://schemas.microsoft.com/office/drawing/2014/main" id="{E560B4E9-5044-477A-B9FC-9F0214F71CE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74" name="Text Box 3">
          <a:extLst>
            <a:ext uri="{FF2B5EF4-FFF2-40B4-BE49-F238E27FC236}">
              <a16:creationId xmlns:a16="http://schemas.microsoft.com/office/drawing/2014/main" id="{BB770279-E99A-42ED-AB18-F70D52DFCA9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75" name="Text Box 4">
          <a:extLst>
            <a:ext uri="{FF2B5EF4-FFF2-40B4-BE49-F238E27FC236}">
              <a16:creationId xmlns:a16="http://schemas.microsoft.com/office/drawing/2014/main" id="{5CF607DB-015C-4C30-BCBF-954F19A20A8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76" name="Text Box 5">
          <a:extLst>
            <a:ext uri="{FF2B5EF4-FFF2-40B4-BE49-F238E27FC236}">
              <a16:creationId xmlns:a16="http://schemas.microsoft.com/office/drawing/2014/main" id="{BE3837AE-D78A-491C-8BDB-0AB6CBFA4E1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77" name="Text Box 6">
          <a:extLst>
            <a:ext uri="{FF2B5EF4-FFF2-40B4-BE49-F238E27FC236}">
              <a16:creationId xmlns:a16="http://schemas.microsoft.com/office/drawing/2014/main" id="{4632DBF3-530A-4328-9118-AAD381ED2F2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78" name="Text Box 7">
          <a:extLst>
            <a:ext uri="{FF2B5EF4-FFF2-40B4-BE49-F238E27FC236}">
              <a16:creationId xmlns:a16="http://schemas.microsoft.com/office/drawing/2014/main" id="{55DD03CD-1F62-4C66-8726-1BA3799F946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79" name="Text Box 8">
          <a:extLst>
            <a:ext uri="{FF2B5EF4-FFF2-40B4-BE49-F238E27FC236}">
              <a16:creationId xmlns:a16="http://schemas.microsoft.com/office/drawing/2014/main" id="{1C17770A-9E18-4C80-9441-C3D757AEA14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80" name="Text Box 9">
          <a:extLst>
            <a:ext uri="{FF2B5EF4-FFF2-40B4-BE49-F238E27FC236}">
              <a16:creationId xmlns:a16="http://schemas.microsoft.com/office/drawing/2014/main" id="{51EB6FAA-5105-4D32-A32C-2AEB02A12F9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81" name="Text Box 10">
          <a:extLst>
            <a:ext uri="{FF2B5EF4-FFF2-40B4-BE49-F238E27FC236}">
              <a16:creationId xmlns:a16="http://schemas.microsoft.com/office/drawing/2014/main" id="{EB1BF3B0-EE5A-4BA8-BB90-9AEA1E22754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82" name="Text Box 11">
          <a:extLst>
            <a:ext uri="{FF2B5EF4-FFF2-40B4-BE49-F238E27FC236}">
              <a16:creationId xmlns:a16="http://schemas.microsoft.com/office/drawing/2014/main" id="{7354AA48-1755-4AB8-913A-C1B869DC1F2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83" name="Text Box 12">
          <a:extLst>
            <a:ext uri="{FF2B5EF4-FFF2-40B4-BE49-F238E27FC236}">
              <a16:creationId xmlns:a16="http://schemas.microsoft.com/office/drawing/2014/main" id="{6820512B-E019-4307-9755-63E7F7DA18F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84" name="Text Box 13">
          <a:extLst>
            <a:ext uri="{FF2B5EF4-FFF2-40B4-BE49-F238E27FC236}">
              <a16:creationId xmlns:a16="http://schemas.microsoft.com/office/drawing/2014/main" id="{CBCB3FF8-871C-48D3-9DDD-84812812D37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85" name="Text Box 14">
          <a:extLst>
            <a:ext uri="{FF2B5EF4-FFF2-40B4-BE49-F238E27FC236}">
              <a16:creationId xmlns:a16="http://schemas.microsoft.com/office/drawing/2014/main" id="{12B8D1A0-FED5-4BD2-82B9-17B409105B8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86" name="Text Box 35">
          <a:extLst>
            <a:ext uri="{FF2B5EF4-FFF2-40B4-BE49-F238E27FC236}">
              <a16:creationId xmlns:a16="http://schemas.microsoft.com/office/drawing/2014/main" id="{D2A32D4A-3E71-4AF0-B539-28A33490966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87" name="Text Box 36">
          <a:extLst>
            <a:ext uri="{FF2B5EF4-FFF2-40B4-BE49-F238E27FC236}">
              <a16:creationId xmlns:a16="http://schemas.microsoft.com/office/drawing/2014/main" id="{531BF389-8FC7-4D05-86C8-399521C61A9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88" name="Text Box 37">
          <a:extLst>
            <a:ext uri="{FF2B5EF4-FFF2-40B4-BE49-F238E27FC236}">
              <a16:creationId xmlns:a16="http://schemas.microsoft.com/office/drawing/2014/main" id="{2CE2874B-68CD-4D18-B890-02C5D7FE8B5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89" name="Text Box 38">
          <a:extLst>
            <a:ext uri="{FF2B5EF4-FFF2-40B4-BE49-F238E27FC236}">
              <a16:creationId xmlns:a16="http://schemas.microsoft.com/office/drawing/2014/main" id="{5E56F2BC-B76B-4C0A-B533-7D066A05FB2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90" name="Text Box 39">
          <a:extLst>
            <a:ext uri="{FF2B5EF4-FFF2-40B4-BE49-F238E27FC236}">
              <a16:creationId xmlns:a16="http://schemas.microsoft.com/office/drawing/2014/main" id="{28E3DCD2-4C21-4E1D-AF28-3B8019E892A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91" name="Text Box 40">
          <a:extLst>
            <a:ext uri="{FF2B5EF4-FFF2-40B4-BE49-F238E27FC236}">
              <a16:creationId xmlns:a16="http://schemas.microsoft.com/office/drawing/2014/main" id="{BCC5F9B1-3254-4FA2-8347-13686DC976F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92" name="Text Box 41">
          <a:extLst>
            <a:ext uri="{FF2B5EF4-FFF2-40B4-BE49-F238E27FC236}">
              <a16:creationId xmlns:a16="http://schemas.microsoft.com/office/drawing/2014/main" id="{67CBE6D1-7F05-4543-A025-54B21D76138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93" name="Text Box 42">
          <a:extLst>
            <a:ext uri="{FF2B5EF4-FFF2-40B4-BE49-F238E27FC236}">
              <a16:creationId xmlns:a16="http://schemas.microsoft.com/office/drawing/2014/main" id="{CC5E9BBC-C01F-46EF-8DC9-EBA601A96D7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94" name="Text Box 43">
          <a:extLst>
            <a:ext uri="{FF2B5EF4-FFF2-40B4-BE49-F238E27FC236}">
              <a16:creationId xmlns:a16="http://schemas.microsoft.com/office/drawing/2014/main" id="{EC9F8AA5-69D0-440C-8B0D-4666691BA50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95" name="Text Box 44">
          <a:extLst>
            <a:ext uri="{FF2B5EF4-FFF2-40B4-BE49-F238E27FC236}">
              <a16:creationId xmlns:a16="http://schemas.microsoft.com/office/drawing/2014/main" id="{84F1D0E8-A9F3-4472-A872-885B9228673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96" name="Text Box 45">
          <a:extLst>
            <a:ext uri="{FF2B5EF4-FFF2-40B4-BE49-F238E27FC236}">
              <a16:creationId xmlns:a16="http://schemas.microsoft.com/office/drawing/2014/main" id="{B5EADDDA-A9AA-4273-97E9-C4C66CA435D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97" name="Text Box 46">
          <a:extLst>
            <a:ext uri="{FF2B5EF4-FFF2-40B4-BE49-F238E27FC236}">
              <a16:creationId xmlns:a16="http://schemas.microsoft.com/office/drawing/2014/main" id="{0CEF4648-E122-4A3F-B29E-D0049D606B2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98" name="Text Box 47">
          <a:extLst>
            <a:ext uri="{FF2B5EF4-FFF2-40B4-BE49-F238E27FC236}">
              <a16:creationId xmlns:a16="http://schemas.microsoft.com/office/drawing/2014/main" id="{79BE7B8C-5192-4C96-996B-F7111548998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699" name="Text Box 48">
          <a:extLst>
            <a:ext uri="{FF2B5EF4-FFF2-40B4-BE49-F238E27FC236}">
              <a16:creationId xmlns:a16="http://schemas.microsoft.com/office/drawing/2014/main" id="{BF9B0FD7-CFFA-4109-9428-85CAD2280C2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00" name="Text Box 49">
          <a:extLst>
            <a:ext uri="{FF2B5EF4-FFF2-40B4-BE49-F238E27FC236}">
              <a16:creationId xmlns:a16="http://schemas.microsoft.com/office/drawing/2014/main" id="{9D681D8F-A391-44A8-AA70-72D9019B37F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01" name="Text Box 50">
          <a:extLst>
            <a:ext uri="{FF2B5EF4-FFF2-40B4-BE49-F238E27FC236}">
              <a16:creationId xmlns:a16="http://schemas.microsoft.com/office/drawing/2014/main" id="{2D528FC9-2052-4A94-B83C-8C32FF54360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02" name="Text Box 51">
          <a:extLst>
            <a:ext uri="{FF2B5EF4-FFF2-40B4-BE49-F238E27FC236}">
              <a16:creationId xmlns:a16="http://schemas.microsoft.com/office/drawing/2014/main" id="{2197231F-9CA5-44DB-BF5C-C4C24EC2276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03" name="Text Box 52">
          <a:extLst>
            <a:ext uri="{FF2B5EF4-FFF2-40B4-BE49-F238E27FC236}">
              <a16:creationId xmlns:a16="http://schemas.microsoft.com/office/drawing/2014/main" id="{A250CE6C-E005-41AC-8B9E-3E181F0955E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04" name="Text Box 53">
          <a:extLst>
            <a:ext uri="{FF2B5EF4-FFF2-40B4-BE49-F238E27FC236}">
              <a16:creationId xmlns:a16="http://schemas.microsoft.com/office/drawing/2014/main" id="{73AFC944-6142-4F1B-996B-5A7496BADDC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05" name="Text Box 54">
          <a:extLst>
            <a:ext uri="{FF2B5EF4-FFF2-40B4-BE49-F238E27FC236}">
              <a16:creationId xmlns:a16="http://schemas.microsoft.com/office/drawing/2014/main" id="{F4EDDA5A-8D1B-402D-B101-A871039BB78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06" name="Text Box 55">
          <a:extLst>
            <a:ext uri="{FF2B5EF4-FFF2-40B4-BE49-F238E27FC236}">
              <a16:creationId xmlns:a16="http://schemas.microsoft.com/office/drawing/2014/main" id="{0878429D-62E0-43ED-B4F1-C823A49FCF0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07" name="Text Box 56">
          <a:extLst>
            <a:ext uri="{FF2B5EF4-FFF2-40B4-BE49-F238E27FC236}">
              <a16:creationId xmlns:a16="http://schemas.microsoft.com/office/drawing/2014/main" id="{23C570EF-FCAC-4E6A-B779-3D32627812D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08" name="Text Box 57">
          <a:extLst>
            <a:ext uri="{FF2B5EF4-FFF2-40B4-BE49-F238E27FC236}">
              <a16:creationId xmlns:a16="http://schemas.microsoft.com/office/drawing/2014/main" id="{50058F30-0AC6-482C-AB85-04B21EE38A4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09" name="Text Box 58">
          <a:extLst>
            <a:ext uri="{FF2B5EF4-FFF2-40B4-BE49-F238E27FC236}">
              <a16:creationId xmlns:a16="http://schemas.microsoft.com/office/drawing/2014/main" id="{9F4B5A45-407B-445F-B0E4-E2546F12844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10" name="Text Box 99">
          <a:extLst>
            <a:ext uri="{FF2B5EF4-FFF2-40B4-BE49-F238E27FC236}">
              <a16:creationId xmlns:a16="http://schemas.microsoft.com/office/drawing/2014/main" id="{6279CEE5-D019-428D-A8D2-CEA498496A1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11" name="Text Box 100">
          <a:extLst>
            <a:ext uri="{FF2B5EF4-FFF2-40B4-BE49-F238E27FC236}">
              <a16:creationId xmlns:a16="http://schemas.microsoft.com/office/drawing/2014/main" id="{FE0A9AEA-3D3F-4582-A390-B41DCB75570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12" name="Text Box 101">
          <a:extLst>
            <a:ext uri="{FF2B5EF4-FFF2-40B4-BE49-F238E27FC236}">
              <a16:creationId xmlns:a16="http://schemas.microsoft.com/office/drawing/2014/main" id="{DE6CE704-4CD8-4BEB-8464-5482683A1BD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13" name="Text Box 102">
          <a:extLst>
            <a:ext uri="{FF2B5EF4-FFF2-40B4-BE49-F238E27FC236}">
              <a16:creationId xmlns:a16="http://schemas.microsoft.com/office/drawing/2014/main" id="{B35857EB-8210-4DF2-82AB-BD6104A5627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14" name="Text Box 103">
          <a:extLst>
            <a:ext uri="{FF2B5EF4-FFF2-40B4-BE49-F238E27FC236}">
              <a16:creationId xmlns:a16="http://schemas.microsoft.com/office/drawing/2014/main" id="{4FCAC4CA-C6DF-466C-A822-69FE577C23B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15" name="Text Box 104">
          <a:extLst>
            <a:ext uri="{FF2B5EF4-FFF2-40B4-BE49-F238E27FC236}">
              <a16:creationId xmlns:a16="http://schemas.microsoft.com/office/drawing/2014/main" id="{D40AD98B-92C1-48A3-9695-B1C0AADE30D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16" name="Text Box 105">
          <a:extLst>
            <a:ext uri="{FF2B5EF4-FFF2-40B4-BE49-F238E27FC236}">
              <a16:creationId xmlns:a16="http://schemas.microsoft.com/office/drawing/2014/main" id="{DD6E74D9-629C-4C1D-BF41-78E23198BAF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17" name="Text Box 106">
          <a:extLst>
            <a:ext uri="{FF2B5EF4-FFF2-40B4-BE49-F238E27FC236}">
              <a16:creationId xmlns:a16="http://schemas.microsoft.com/office/drawing/2014/main" id="{E2F08416-A792-4AB3-83A7-15F9AB50259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18" name="Text Box 107">
          <a:extLst>
            <a:ext uri="{FF2B5EF4-FFF2-40B4-BE49-F238E27FC236}">
              <a16:creationId xmlns:a16="http://schemas.microsoft.com/office/drawing/2014/main" id="{B3541BF8-0A9C-4FF8-8C01-0DF72AEFEE8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19" name="Text Box 108">
          <a:extLst>
            <a:ext uri="{FF2B5EF4-FFF2-40B4-BE49-F238E27FC236}">
              <a16:creationId xmlns:a16="http://schemas.microsoft.com/office/drawing/2014/main" id="{531FE4F8-D8E7-46FF-AE9C-A45676EE3EC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20" name="Text Box 109">
          <a:extLst>
            <a:ext uri="{FF2B5EF4-FFF2-40B4-BE49-F238E27FC236}">
              <a16:creationId xmlns:a16="http://schemas.microsoft.com/office/drawing/2014/main" id="{2C7ACDD5-3F15-4445-9FAB-BC221FE3688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21" name="Text Box 110">
          <a:extLst>
            <a:ext uri="{FF2B5EF4-FFF2-40B4-BE49-F238E27FC236}">
              <a16:creationId xmlns:a16="http://schemas.microsoft.com/office/drawing/2014/main" id="{876F352B-730A-4B72-8B3A-D129427BB5D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22" name="Text Box 111">
          <a:extLst>
            <a:ext uri="{FF2B5EF4-FFF2-40B4-BE49-F238E27FC236}">
              <a16:creationId xmlns:a16="http://schemas.microsoft.com/office/drawing/2014/main" id="{52464A86-059C-4E34-9099-67D02013966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23" name="Text Box 112">
          <a:extLst>
            <a:ext uri="{FF2B5EF4-FFF2-40B4-BE49-F238E27FC236}">
              <a16:creationId xmlns:a16="http://schemas.microsoft.com/office/drawing/2014/main" id="{6B921872-219F-47D6-B383-C211DD52B0F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24" name="Text Box 113">
          <a:extLst>
            <a:ext uri="{FF2B5EF4-FFF2-40B4-BE49-F238E27FC236}">
              <a16:creationId xmlns:a16="http://schemas.microsoft.com/office/drawing/2014/main" id="{6122D26F-608C-4C8B-9D34-853164BFAB2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25" name="Text Box 114">
          <a:extLst>
            <a:ext uri="{FF2B5EF4-FFF2-40B4-BE49-F238E27FC236}">
              <a16:creationId xmlns:a16="http://schemas.microsoft.com/office/drawing/2014/main" id="{26A8D6FF-0736-4AA1-B3B9-DABEA6987BD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26" name="Text Box 115">
          <a:extLst>
            <a:ext uri="{FF2B5EF4-FFF2-40B4-BE49-F238E27FC236}">
              <a16:creationId xmlns:a16="http://schemas.microsoft.com/office/drawing/2014/main" id="{EDA563FF-1782-489C-9F05-83912661E73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27" name="Text Box 116">
          <a:extLst>
            <a:ext uri="{FF2B5EF4-FFF2-40B4-BE49-F238E27FC236}">
              <a16:creationId xmlns:a16="http://schemas.microsoft.com/office/drawing/2014/main" id="{E8EBD3C3-D0CD-4643-8543-B3FC7832C59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28" name="Text Box 117">
          <a:extLst>
            <a:ext uri="{FF2B5EF4-FFF2-40B4-BE49-F238E27FC236}">
              <a16:creationId xmlns:a16="http://schemas.microsoft.com/office/drawing/2014/main" id="{9016BAAA-39F6-4834-87C7-258A5372825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29" name="Text Box 118">
          <a:extLst>
            <a:ext uri="{FF2B5EF4-FFF2-40B4-BE49-F238E27FC236}">
              <a16:creationId xmlns:a16="http://schemas.microsoft.com/office/drawing/2014/main" id="{60A9004D-0381-4DD9-8C5C-331019EF0CD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30" name="Text Box 119">
          <a:extLst>
            <a:ext uri="{FF2B5EF4-FFF2-40B4-BE49-F238E27FC236}">
              <a16:creationId xmlns:a16="http://schemas.microsoft.com/office/drawing/2014/main" id="{B2A26292-2502-4452-891A-4FC474A7CD4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31" name="Text Box 120">
          <a:extLst>
            <a:ext uri="{FF2B5EF4-FFF2-40B4-BE49-F238E27FC236}">
              <a16:creationId xmlns:a16="http://schemas.microsoft.com/office/drawing/2014/main" id="{136CA2D0-41CA-4C95-830D-A75B61A5E13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32" name="Text Box 121">
          <a:extLst>
            <a:ext uri="{FF2B5EF4-FFF2-40B4-BE49-F238E27FC236}">
              <a16:creationId xmlns:a16="http://schemas.microsoft.com/office/drawing/2014/main" id="{6930E82F-DF46-4C72-88EB-E97B88992E1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33" name="Text Box 122">
          <a:extLst>
            <a:ext uri="{FF2B5EF4-FFF2-40B4-BE49-F238E27FC236}">
              <a16:creationId xmlns:a16="http://schemas.microsoft.com/office/drawing/2014/main" id="{15C11BDC-F5E2-45A5-9CE3-F81F8D9277D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34" name="Text Box 123">
          <a:extLst>
            <a:ext uri="{FF2B5EF4-FFF2-40B4-BE49-F238E27FC236}">
              <a16:creationId xmlns:a16="http://schemas.microsoft.com/office/drawing/2014/main" id="{945A95BE-233C-4C79-A42F-5511D1EA316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35" name="Text Box 124">
          <a:extLst>
            <a:ext uri="{FF2B5EF4-FFF2-40B4-BE49-F238E27FC236}">
              <a16:creationId xmlns:a16="http://schemas.microsoft.com/office/drawing/2014/main" id="{FFD5D6BF-103A-4F07-B115-06812715185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36" name="Text Box 125">
          <a:extLst>
            <a:ext uri="{FF2B5EF4-FFF2-40B4-BE49-F238E27FC236}">
              <a16:creationId xmlns:a16="http://schemas.microsoft.com/office/drawing/2014/main" id="{BB366884-1162-4828-AE0E-CB74832F97A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37" name="Text Box 126">
          <a:extLst>
            <a:ext uri="{FF2B5EF4-FFF2-40B4-BE49-F238E27FC236}">
              <a16:creationId xmlns:a16="http://schemas.microsoft.com/office/drawing/2014/main" id="{11446C2B-C4AE-458A-ABAC-D7CB020446B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38" name="Text Box 127">
          <a:extLst>
            <a:ext uri="{FF2B5EF4-FFF2-40B4-BE49-F238E27FC236}">
              <a16:creationId xmlns:a16="http://schemas.microsoft.com/office/drawing/2014/main" id="{D752312B-5656-45F7-B949-CD04006FF49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39" name="Text Box 128">
          <a:extLst>
            <a:ext uri="{FF2B5EF4-FFF2-40B4-BE49-F238E27FC236}">
              <a16:creationId xmlns:a16="http://schemas.microsoft.com/office/drawing/2014/main" id="{2F25B1D9-4569-4CBA-A172-BED72E72B7A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40" name="Text Box 129">
          <a:extLst>
            <a:ext uri="{FF2B5EF4-FFF2-40B4-BE49-F238E27FC236}">
              <a16:creationId xmlns:a16="http://schemas.microsoft.com/office/drawing/2014/main" id="{94A2147C-2394-4EC8-9625-7B8247DDB4F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41" name="Text Box 130">
          <a:extLst>
            <a:ext uri="{FF2B5EF4-FFF2-40B4-BE49-F238E27FC236}">
              <a16:creationId xmlns:a16="http://schemas.microsoft.com/office/drawing/2014/main" id="{C81D64BF-22C2-44B2-9D40-E110CEF6CCF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42" name="Text Box 131">
          <a:extLst>
            <a:ext uri="{FF2B5EF4-FFF2-40B4-BE49-F238E27FC236}">
              <a16:creationId xmlns:a16="http://schemas.microsoft.com/office/drawing/2014/main" id="{158545C3-D1D2-4489-8FB3-733B5B523E8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43" name="Text Box 132">
          <a:extLst>
            <a:ext uri="{FF2B5EF4-FFF2-40B4-BE49-F238E27FC236}">
              <a16:creationId xmlns:a16="http://schemas.microsoft.com/office/drawing/2014/main" id="{38BC8BC8-66C4-4B91-96B8-E7C8050FFD6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44" name="Text Box 133">
          <a:extLst>
            <a:ext uri="{FF2B5EF4-FFF2-40B4-BE49-F238E27FC236}">
              <a16:creationId xmlns:a16="http://schemas.microsoft.com/office/drawing/2014/main" id="{36A485D0-2873-465A-A343-8A6F93BEB6E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45" name="Text Box 134">
          <a:extLst>
            <a:ext uri="{FF2B5EF4-FFF2-40B4-BE49-F238E27FC236}">
              <a16:creationId xmlns:a16="http://schemas.microsoft.com/office/drawing/2014/main" id="{95D5CEF7-258A-4B67-B914-93D6CCDAC5D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46" name="Text Box 135">
          <a:extLst>
            <a:ext uri="{FF2B5EF4-FFF2-40B4-BE49-F238E27FC236}">
              <a16:creationId xmlns:a16="http://schemas.microsoft.com/office/drawing/2014/main" id="{87A46382-1417-4C86-BEEA-82B5ECF27ED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47" name="Text Box 136">
          <a:extLst>
            <a:ext uri="{FF2B5EF4-FFF2-40B4-BE49-F238E27FC236}">
              <a16:creationId xmlns:a16="http://schemas.microsoft.com/office/drawing/2014/main" id="{31D033C4-1282-43F4-8FE3-DF05660B9B3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48" name="Text Box 137">
          <a:extLst>
            <a:ext uri="{FF2B5EF4-FFF2-40B4-BE49-F238E27FC236}">
              <a16:creationId xmlns:a16="http://schemas.microsoft.com/office/drawing/2014/main" id="{997CC575-0121-4177-B2A5-4FEB98A5D16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49" name="Text Box 138">
          <a:extLst>
            <a:ext uri="{FF2B5EF4-FFF2-40B4-BE49-F238E27FC236}">
              <a16:creationId xmlns:a16="http://schemas.microsoft.com/office/drawing/2014/main" id="{C8A60FAC-D81B-4293-BB05-8C41EF49A8E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50" name="Text Box 139">
          <a:extLst>
            <a:ext uri="{FF2B5EF4-FFF2-40B4-BE49-F238E27FC236}">
              <a16:creationId xmlns:a16="http://schemas.microsoft.com/office/drawing/2014/main" id="{09B47A38-C76F-4722-BC28-11A4D5EA371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51" name="Text Box 140">
          <a:extLst>
            <a:ext uri="{FF2B5EF4-FFF2-40B4-BE49-F238E27FC236}">
              <a16:creationId xmlns:a16="http://schemas.microsoft.com/office/drawing/2014/main" id="{507454F9-49D2-412F-86A3-8CC2FAB9656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52" name="Text Box 141">
          <a:extLst>
            <a:ext uri="{FF2B5EF4-FFF2-40B4-BE49-F238E27FC236}">
              <a16:creationId xmlns:a16="http://schemas.microsoft.com/office/drawing/2014/main" id="{95C66AA4-CCA7-44F4-9DFB-0FD6AF47557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53" name="Text Box 142">
          <a:extLst>
            <a:ext uri="{FF2B5EF4-FFF2-40B4-BE49-F238E27FC236}">
              <a16:creationId xmlns:a16="http://schemas.microsoft.com/office/drawing/2014/main" id="{FBF30A75-0AB5-4BAD-BA4F-4C1631E91F1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54" name="Text Box 143">
          <a:extLst>
            <a:ext uri="{FF2B5EF4-FFF2-40B4-BE49-F238E27FC236}">
              <a16:creationId xmlns:a16="http://schemas.microsoft.com/office/drawing/2014/main" id="{F53FFC00-0813-4DB6-BC4D-73B0A72F3BD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55" name="Text Box 144">
          <a:extLst>
            <a:ext uri="{FF2B5EF4-FFF2-40B4-BE49-F238E27FC236}">
              <a16:creationId xmlns:a16="http://schemas.microsoft.com/office/drawing/2014/main" id="{3FD71884-6DDE-4B0C-888D-7C2EFD3F331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56" name="Text Box 145">
          <a:extLst>
            <a:ext uri="{FF2B5EF4-FFF2-40B4-BE49-F238E27FC236}">
              <a16:creationId xmlns:a16="http://schemas.microsoft.com/office/drawing/2014/main" id="{C5B3F4C8-DDFD-489B-BE74-5A89156E9BF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57" name="Text Box 146">
          <a:extLst>
            <a:ext uri="{FF2B5EF4-FFF2-40B4-BE49-F238E27FC236}">
              <a16:creationId xmlns:a16="http://schemas.microsoft.com/office/drawing/2014/main" id="{8963301B-C245-4719-8F47-0EDD7E16089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58" name="Text Box 147">
          <a:extLst>
            <a:ext uri="{FF2B5EF4-FFF2-40B4-BE49-F238E27FC236}">
              <a16:creationId xmlns:a16="http://schemas.microsoft.com/office/drawing/2014/main" id="{29ECEBA6-777E-4C4A-809E-2F7CF756AF2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59" name="Text Box 148">
          <a:extLst>
            <a:ext uri="{FF2B5EF4-FFF2-40B4-BE49-F238E27FC236}">
              <a16:creationId xmlns:a16="http://schemas.microsoft.com/office/drawing/2014/main" id="{2B9A4AA8-72E3-44AF-9522-48C3988B179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60" name="Text Box 149">
          <a:extLst>
            <a:ext uri="{FF2B5EF4-FFF2-40B4-BE49-F238E27FC236}">
              <a16:creationId xmlns:a16="http://schemas.microsoft.com/office/drawing/2014/main" id="{32A42AB7-7A31-42C9-836A-7065BBD1C8B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61" name="Text Box 150">
          <a:extLst>
            <a:ext uri="{FF2B5EF4-FFF2-40B4-BE49-F238E27FC236}">
              <a16:creationId xmlns:a16="http://schemas.microsoft.com/office/drawing/2014/main" id="{4249DC63-8F9B-4B23-8047-A5CDD00EEC9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62" name="Text Box 151">
          <a:extLst>
            <a:ext uri="{FF2B5EF4-FFF2-40B4-BE49-F238E27FC236}">
              <a16:creationId xmlns:a16="http://schemas.microsoft.com/office/drawing/2014/main" id="{40B9DDA9-1E3A-41DC-AFC6-AFD73D7B28A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63" name="Text Box 152">
          <a:extLst>
            <a:ext uri="{FF2B5EF4-FFF2-40B4-BE49-F238E27FC236}">
              <a16:creationId xmlns:a16="http://schemas.microsoft.com/office/drawing/2014/main" id="{769CEADC-0A6A-4988-8AA9-01368B667BB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64" name="Text Box 153">
          <a:extLst>
            <a:ext uri="{FF2B5EF4-FFF2-40B4-BE49-F238E27FC236}">
              <a16:creationId xmlns:a16="http://schemas.microsoft.com/office/drawing/2014/main" id="{5D8FA31D-8BFA-4095-83A4-92D399EBD8F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65" name="Text Box 154">
          <a:extLst>
            <a:ext uri="{FF2B5EF4-FFF2-40B4-BE49-F238E27FC236}">
              <a16:creationId xmlns:a16="http://schemas.microsoft.com/office/drawing/2014/main" id="{A20D9221-A67F-4BEB-A696-9C2C3066244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66" name="Text Box 155">
          <a:extLst>
            <a:ext uri="{FF2B5EF4-FFF2-40B4-BE49-F238E27FC236}">
              <a16:creationId xmlns:a16="http://schemas.microsoft.com/office/drawing/2014/main" id="{2430A814-4C60-4471-B956-7086D3629AC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67" name="Text Box 156">
          <a:extLst>
            <a:ext uri="{FF2B5EF4-FFF2-40B4-BE49-F238E27FC236}">
              <a16:creationId xmlns:a16="http://schemas.microsoft.com/office/drawing/2014/main" id="{A779887C-FB12-4BE9-84FA-DA832E89A19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68" name="Text Box 157">
          <a:extLst>
            <a:ext uri="{FF2B5EF4-FFF2-40B4-BE49-F238E27FC236}">
              <a16:creationId xmlns:a16="http://schemas.microsoft.com/office/drawing/2014/main" id="{0DA7348D-3102-4BF6-80B2-A371195029E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69" name="Text Box 158">
          <a:extLst>
            <a:ext uri="{FF2B5EF4-FFF2-40B4-BE49-F238E27FC236}">
              <a16:creationId xmlns:a16="http://schemas.microsoft.com/office/drawing/2014/main" id="{9C26D712-4F8A-4875-B963-55B83CF24C4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70" name="Text Box 3">
          <a:extLst>
            <a:ext uri="{FF2B5EF4-FFF2-40B4-BE49-F238E27FC236}">
              <a16:creationId xmlns:a16="http://schemas.microsoft.com/office/drawing/2014/main" id="{1A8C7899-8384-4814-B3C1-CCCCA3237D3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71" name="Text Box 4">
          <a:extLst>
            <a:ext uri="{FF2B5EF4-FFF2-40B4-BE49-F238E27FC236}">
              <a16:creationId xmlns:a16="http://schemas.microsoft.com/office/drawing/2014/main" id="{3270C34F-A251-401A-B343-9E7273B328F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72" name="Text Box 5">
          <a:extLst>
            <a:ext uri="{FF2B5EF4-FFF2-40B4-BE49-F238E27FC236}">
              <a16:creationId xmlns:a16="http://schemas.microsoft.com/office/drawing/2014/main" id="{AC6DE9A2-E6D2-4D7E-A35D-3EAF7825669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73" name="Text Box 6">
          <a:extLst>
            <a:ext uri="{FF2B5EF4-FFF2-40B4-BE49-F238E27FC236}">
              <a16:creationId xmlns:a16="http://schemas.microsoft.com/office/drawing/2014/main" id="{92F94C75-66EB-4696-87E9-A3F1852E853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74" name="Text Box 7">
          <a:extLst>
            <a:ext uri="{FF2B5EF4-FFF2-40B4-BE49-F238E27FC236}">
              <a16:creationId xmlns:a16="http://schemas.microsoft.com/office/drawing/2014/main" id="{46209BE1-283F-4D51-8041-F7CB4053951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75" name="Text Box 8">
          <a:extLst>
            <a:ext uri="{FF2B5EF4-FFF2-40B4-BE49-F238E27FC236}">
              <a16:creationId xmlns:a16="http://schemas.microsoft.com/office/drawing/2014/main" id="{51EF5875-C6F8-4C2D-AA06-F8807D8E820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76" name="Text Box 9">
          <a:extLst>
            <a:ext uri="{FF2B5EF4-FFF2-40B4-BE49-F238E27FC236}">
              <a16:creationId xmlns:a16="http://schemas.microsoft.com/office/drawing/2014/main" id="{D2E02130-D945-4D94-B189-65F4A6408EF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77" name="Text Box 10">
          <a:extLst>
            <a:ext uri="{FF2B5EF4-FFF2-40B4-BE49-F238E27FC236}">
              <a16:creationId xmlns:a16="http://schemas.microsoft.com/office/drawing/2014/main" id="{AA51BE9C-CBE9-4D38-83D4-78BBBECA3DA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78" name="Text Box 11">
          <a:extLst>
            <a:ext uri="{FF2B5EF4-FFF2-40B4-BE49-F238E27FC236}">
              <a16:creationId xmlns:a16="http://schemas.microsoft.com/office/drawing/2014/main" id="{5EE23E2D-43FB-4E98-985C-8EC858DBE0A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79" name="Text Box 12">
          <a:extLst>
            <a:ext uri="{FF2B5EF4-FFF2-40B4-BE49-F238E27FC236}">
              <a16:creationId xmlns:a16="http://schemas.microsoft.com/office/drawing/2014/main" id="{9EBBE455-9D56-42A6-945F-BE9F5D1A2E5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80" name="Text Box 13">
          <a:extLst>
            <a:ext uri="{FF2B5EF4-FFF2-40B4-BE49-F238E27FC236}">
              <a16:creationId xmlns:a16="http://schemas.microsoft.com/office/drawing/2014/main" id="{A0ADEB74-F6FF-4002-9BCE-B7B05092CD2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81" name="Text Box 14">
          <a:extLst>
            <a:ext uri="{FF2B5EF4-FFF2-40B4-BE49-F238E27FC236}">
              <a16:creationId xmlns:a16="http://schemas.microsoft.com/office/drawing/2014/main" id="{8D350B89-4461-4A2A-8531-3F09FE71230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82" name="Text Box 35">
          <a:extLst>
            <a:ext uri="{FF2B5EF4-FFF2-40B4-BE49-F238E27FC236}">
              <a16:creationId xmlns:a16="http://schemas.microsoft.com/office/drawing/2014/main" id="{34656108-AB73-4EC1-AADF-02E0D34CB8E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83" name="Text Box 36">
          <a:extLst>
            <a:ext uri="{FF2B5EF4-FFF2-40B4-BE49-F238E27FC236}">
              <a16:creationId xmlns:a16="http://schemas.microsoft.com/office/drawing/2014/main" id="{8D44E500-0144-45C8-A238-62E4CC3E5CC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84" name="Text Box 37">
          <a:extLst>
            <a:ext uri="{FF2B5EF4-FFF2-40B4-BE49-F238E27FC236}">
              <a16:creationId xmlns:a16="http://schemas.microsoft.com/office/drawing/2014/main" id="{7F5E90F8-91C0-4B7A-9437-EEF433F3EC6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85" name="Text Box 38">
          <a:extLst>
            <a:ext uri="{FF2B5EF4-FFF2-40B4-BE49-F238E27FC236}">
              <a16:creationId xmlns:a16="http://schemas.microsoft.com/office/drawing/2014/main" id="{A8834FEB-DD01-450E-9FE1-656B6A97E96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86" name="Text Box 39">
          <a:extLst>
            <a:ext uri="{FF2B5EF4-FFF2-40B4-BE49-F238E27FC236}">
              <a16:creationId xmlns:a16="http://schemas.microsoft.com/office/drawing/2014/main" id="{FE3CFCF2-0E8F-41C2-80B5-687BA10B3FF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87" name="Text Box 40">
          <a:extLst>
            <a:ext uri="{FF2B5EF4-FFF2-40B4-BE49-F238E27FC236}">
              <a16:creationId xmlns:a16="http://schemas.microsoft.com/office/drawing/2014/main" id="{FFEC1B68-7F6C-40BA-8C2A-B1697D20D79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88" name="Text Box 41">
          <a:extLst>
            <a:ext uri="{FF2B5EF4-FFF2-40B4-BE49-F238E27FC236}">
              <a16:creationId xmlns:a16="http://schemas.microsoft.com/office/drawing/2014/main" id="{E50A8B87-B909-42C7-A1A4-9FF174265F4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89" name="Text Box 42">
          <a:extLst>
            <a:ext uri="{FF2B5EF4-FFF2-40B4-BE49-F238E27FC236}">
              <a16:creationId xmlns:a16="http://schemas.microsoft.com/office/drawing/2014/main" id="{7837AAA9-093B-4A9C-B08C-213DC1AB3BB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90" name="Text Box 43">
          <a:extLst>
            <a:ext uri="{FF2B5EF4-FFF2-40B4-BE49-F238E27FC236}">
              <a16:creationId xmlns:a16="http://schemas.microsoft.com/office/drawing/2014/main" id="{0691B875-0306-47EB-BA6A-38B571F7A79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91" name="Text Box 44">
          <a:extLst>
            <a:ext uri="{FF2B5EF4-FFF2-40B4-BE49-F238E27FC236}">
              <a16:creationId xmlns:a16="http://schemas.microsoft.com/office/drawing/2014/main" id="{FD694685-73EB-4817-8D0F-8D5F4B98D5C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92" name="Text Box 45">
          <a:extLst>
            <a:ext uri="{FF2B5EF4-FFF2-40B4-BE49-F238E27FC236}">
              <a16:creationId xmlns:a16="http://schemas.microsoft.com/office/drawing/2014/main" id="{32FDA847-F88D-4FEF-8698-AF83B6FB703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93" name="Text Box 46">
          <a:extLst>
            <a:ext uri="{FF2B5EF4-FFF2-40B4-BE49-F238E27FC236}">
              <a16:creationId xmlns:a16="http://schemas.microsoft.com/office/drawing/2014/main" id="{C4010817-F36C-416E-A9FF-9ABA7E385F4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94" name="Text Box 47">
          <a:extLst>
            <a:ext uri="{FF2B5EF4-FFF2-40B4-BE49-F238E27FC236}">
              <a16:creationId xmlns:a16="http://schemas.microsoft.com/office/drawing/2014/main" id="{8CED050A-A0DA-4EE0-98C3-2691E4E38E9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95" name="Text Box 48">
          <a:extLst>
            <a:ext uri="{FF2B5EF4-FFF2-40B4-BE49-F238E27FC236}">
              <a16:creationId xmlns:a16="http://schemas.microsoft.com/office/drawing/2014/main" id="{CF743B95-FCD2-4691-9444-6C28E5B3301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96" name="Text Box 49">
          <a:extLst>
            <a:ext uri="{FF2B5EF4-FFF2-40B4-BE49-F238E27FC236}">
              <a16:creationId xmlns:a16="http://schemas.microsoft.com/office/drawing/2014/main" id="{327BB061-192D-4A79-8708-765ED4B282B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97" name="Text Box 50">
          <a:extLst>
            <a:ext uri="{FF2B5EF4-FFF2-40B4-BE49-F238E27FC236}">
              <a16:creationId xmlns:a16="http://schemas.microsoft.com/office/drawing/2014/main" id="{998DEE6F-7EC1-4870-9ADE-123043D2E6B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98" name="Text Box 51">
          <a:extLst>
            <a:ext uri="{FF2B5EF4-FFF2-40B4-BE49-F238E27FC236}">
              <a16:creationId xmlns:a16="http://schemas.microsoft.com/office/drawing/2014/main" id="{DEDA60BD-7615-42B7-B9EF-8298B5E8B7C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799" name="Text Box 52">
          <a:extLst>
            <a:ext uri="{FF2B5EF4-FFF2-40B4-BE49-F238E27FC236}">
              <a16:creationId xmlns:a16="http://schemas.microsoft.com/office/drawing/2014/main" id="{520849EA-E5E2-4279-8628-F38560DCCF2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00" name="Text Box 53">
          <a:extLst>
            <a:ext uri="{FF2B5EF4-FFF2-40B4-BE49-F238E27FC236}">
              <a16:creationId xmlns:a16="http://schemas.microsoft.com/office/drawing/2014/main" id="{9ACF1851-1FE2-48D0-8BE1-D40C75D63C6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01" name="Text Box 54">
          <a:extLst>
            <a:ext uri="{FF2B5EF4-FFF2-40B4-BE49-F238E27FC236}">
              <a16:creationId xmlns:a16="http://schemas.microsoft.com/office/drawing/2014/main" id="{4BA80C3C-4D20-47C2-9064-43A6E7F37E1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02" name="Text Box 55">
          <a:extLst>
            <a:ext uri="{FF2B5EF4-FFF2-40B4-BE49-F238E27FC236}">
              <a16:creationId xmlns:a16="http://schemas.microsoft.com/office/drawing/2014/main" id="{FF98A7A6-AC21-41C2-B0D6-C20FAF27A62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03" name="Text Box 56">
          <a:extLst>
            <a:ext uri="{FF2B5EF4-FFF2-40B4-BE49-F238E27FC236}">
              <a16:creationId xmlns:a16="http://schemas.microsoft.com/office/drawing/2014/main" id="{F5D405EE-FC42-4864-BEE9-68602E4F6B5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04" name="Text Box 57">
          <a:extLst>
            <a:ext uri="{FF2B5EF4-FFF2-40B4-BE49-F238E27FC236}">
              <a16:creationId xmlns:a16="http://schemas.microsoft.com/office/drawing/2014/main" id="{22AA32C3-9A6C-4F51-9830-C9F659089F7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05" name="Text Box 58">
          <a:extLst>
            <a:ext uri="{FF2B5EF4-FFF2-40B4-BE49-F238E27FC236}">
              <a16:creationId xmlns:a16="http://schemas.microsoft.com/office/drawing/2014/main" id="{A3973734-2967-4011-BFBC-20AE2A038F6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06" name="Text Box 99">
          <a:extLst>
            <a:ext uri="{FF2B5EF4-FFF2-40B4-BE49-F238E27FC236}">
              <a16:creationId xmlns:a16="http://schemas.microsoft.com/office/drawing/2014/main" id="{0997BD27-A2E1-47B4-9544-00832169278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07" name="Text Box 100">
          <a:extLst>
            <a:ext uri="{FF2B5EF4-FFF2-40B4-BE49-F238E27FC236}">
              <a16:creationId xmlns:a16="http://schemas.microsoft.com/office/drawing/2014/main" id="{3628D92D-912D-4701-9794-4D263B2CF60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08" name="Text Box 101">
          <a:extLst>
            <a:ext uri="{FF2B5EF4-FFF2-40B4-BE49-F238E27FC236}">
              <a16:creationId xmlns:a16="http://schemas.microsoft.com/office/drawing/2014/main" id="{622FFCCF-BED6-4C9B-8EFB-861AB5AF7DA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09" name="Text Box 102">
          <a:extLst>
            <a:ext uri="{FF2B5EF4-FFF2-40B4-BE49-F238E27FC236}">
              <a16:creationId xmlns:a16="http://schemas.microsoft.com/office/drawing/2014/main" id="{160E2B9B-1496-4B1A-A84D-F93F6D3E2BD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10" name="Text Box 103">
          <a:extLst>
            <a:ext uri="{FF2B5EF4-FFF2-40B4-BE49-F238E27FC236}">
              <a16:creationId xmlns:a16="http://schemas.microsoft.com/office/drawing/2014/main" id="{7FB5749E-0A0A-4F7E-9444-712D7E35AEF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11" name="Text Box 104">
          <a:extLst>
            <a:ext uri="{FF2B5EF4-FFF2-40B4-BE49-F238E27FC236}">
              <a16:creationId xmlns:a16="http://schemas.microsoft.com/office/drawing/2014/main" id="{B990BE19-4859-470F-A1A2-AEBC0D0D7B5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12" name="Text Box 105">
          <a:extLst>
            <a:ext uri="{FF2B5EF4-FFF2-40B4-BE49-F238E27FC236}">
              <a16:creationId xmlns:a16="http://schemas.microsoft.com/office/drawing/2014/main" id="{9DB8FA5B-CC8C-4479-ACA3-18439F49F64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13" name="Text Box 106">
          <a:extLst>
            <a:ext uri="{FF2B5EF4-FFF2-40B4-BE49-F238E27FC236}">
              <a16:creationId xmlns:a16="http://schemas.microsoft.com/office/drawing/2014/main" id="{6A87D20F-2A2A-4B2C-A8C1-FC54B0F868E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14" name="Text Box 107">
          <a:extLst>
            <a:ext uri="{FF2B5EF4-FFF2-40B4-BE49-F238E27FC236}">
              <a16:creationId xmlns:a16="http://schemas.microsoft.com/office/drawing/2014/main" id="{BAFDA1A0-BF1B-4F48-B541-5524D7A42FB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15" name="Text Box 108">
          <a:extLst>
            <a:ext uri="{FF2B5EF4-FFF2-40B4-BE49-F238E27FC236}">
              <a16:creationId xmlns:a16="http://schemas.microsoft.com/office/drawing/2014/main" id="{598A0B55-262C-4BC8-827F-9A0906ABB09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16" name="Text Box 109">
          <a:extLst>
            <a:ext uri="{FF2B5EF4-FFF2-40B4-BE49-F238E27FC236}">
              <a16:creationId xmlns:a16="http://schemas.microsoft.com/office/drawing/2014/main" id="{6A862916-312F-4DD1-A15A-AB803DB0372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17" name="Text Box 110">
          <a:extLst>
            <a:ext uri="{FF2B5EF4-FFF2-40B4-BE49-F238E27FC236}">
              <a16:creationId xmlns:a16="http://schemas.microsoft.com/office/drawing/2014/main" id="{F72D3389-F9FC-4B46-AD89-928E51D4D7A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18" name="Text Box 111">
          <a:extLst>
            <a:ext uri="{FF2B5EF4-FFF2-40B4-BE49-F238E27FC236}">
              <a16:creationId xmlns:a16="http://schemas.microsoft.com/office/drawing/2014/main" id="{8245B409-1050-43EB-A4B0-EAB825E8B13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19" name="Text Box 112">
          <a:extLst>
            <a:ext uri="{FF2B5EF4-FFF2-40B4-BE49-F238E27FC236}">
              <a16:creationId xmlns:a16="http://schemas.microsoft.com/office/drawing/2014/main" id="{D7E0E443-FAFD-4925-8EFF-3D821ED4EA9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20" name="Text Box 113">
          <a:extLst>
            <a:ext uri="{FF2B5EF4-FFF2-40B4-BE49-F238E27FC236}">
              <a16:creationId xmlns:a16="http://schemas.microsoft.com/office/drawing/2014/main" id="{F8B4F49B-F43A-4474-A736-9E8F725507D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21" name="Text Box 114">
          <a:extLst>
            <a:ext uri="{FF2B5EF4-FFF2-40B4-BE49-F238E27FC236}">
              <a16:creationId xmlns:a16="http://schemas.microsoft.com/office/drawing/2014/main" id="{540D2A1C-EE26-4C8F-B99D-B3469574631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22" name="Text Box 115">
          <a:extLst>
            <a:ext uri="{FF2B5EF4-FFF2-40B4-BE49-F238E27FC236}">
              <a16:creationId xmlns:a16="http://schemas.microsoft.com/office/drawing/2014/main" id="{ABFA3D80-E7D9-4283-A324-12050FBDCC8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23" name="Text Box 116">
          <a:extLst>
            <a:ext uri="{FF2B5EF4-FFF2-40B4-BE49-F238E27FC236}">
              <a16:creationId xmlns:a16="http://schemas.microsoft.com/office/drawing/2014/main" id="{A7F83C68-1992-4CB1-B83C-94D14020F07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24" name="Text Box 117">
          <a:extLst>
            <a:ext uri="{FF2B5EF4-FFF2-40B4-BE49-F238E27FC236}">
              <a16:creationId xmlns:a16="http://schemas.microsoft.com/office/drawing/2014/main" id="{91524928-20E7-44F2-8755-E4443E7794B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25" name="Text Box 118">
          <a:extLst>
            <a:ext uri="{FF2B5EF4-FFF2-40B4-BE49-F238E27FC236}">
              <a16:creationId xmlns:a16="http://schemas.microsoft.com/office/drawing/2014/main" id="{64F5B236-3D16-4DE9-9258-5B1B1DFF5F2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26" name="Text Box 119">
          <a:extLst>
            <a:ext uri="{FF2B5EF4-FFF2-40B4-BE49-F238E27FC236}">
              <a16:creationId xmlns:a16="http://schemas.microsoft.com/office/drawing/2014/main" id="{1E0D266A-66E1-44D4-AAE0-3E699ADE55F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27" name="Text Box 120">
          <a:extLst>
            <a:ext uri="{FF2B5EF4-FFF2-40B4-BE49-F238E27FC236}">
              <a16:creationId xmlns:a16="http://schemas.microsoft.com/office/drawing/2014/main" id="{FCAED4E6-C546-4C23-A907-BA9C7EA5CAB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28" name="Text Box 121">
          <a:extLst>
            <a:ext uri="{FF2B5EF4-FFF2-40B4-BE49-F238E27FC236}">
              <a16:creationId xmlns:a16="http://schemas.microsoft.com/office/drawing/2014/main" id="{425BBC0D-E979-4C08-A23A-CA57BC29526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29" name="Text Box 122">
          <a:extLst>
            <a:ext uri="{FF2B5EF4-FFF2-40B4-BE49-F238E27FC236}">
              <a16:creationId xmlns:a16="http://schemas.microsoft.com/office/drawing/2014/main" id="{8420526B-1121-47E1-9DB0-D42B2EB7F5C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30" name="Text Box 123">
          <a:extLst>
            <a:ext uri="{FF2B5EF4-FFF2-40B4-BE49-F238E27FC236}">
              <a16:creationId xmlns:a16="http://schemas.microsoft.com/office/drawing/2014/main" id="{E4AC2ACB-1E82-44DC-9C1A-2374DE84231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31" name="Text Box 124">
          <a:extLst>
            <a:ext uri="{FF2B5EF4-FFF2-40B4-BE49-F238E27FC236}">
              <a16:creationId xmlns:a16="http://schemas.microsoft.com/office/drawing/2014/main" id="{A1E3D344-4BA9-4355-8AA9-2F6B3C23844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32" name="Text Box 125">
          <a:extLst>
            <a:ext uri="{FF2B5EF4-FFF2-40B4-BE49-F238E27FC236}">
              <a16:creationId xmlns:a16="http://schemas.microsoft.com/office/drawing/2014/main" id="{5B9EA692-807D-4A08-B79F-D549EB80296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33" name="Text Box 126">
          <a:extLst>
            <a:ext uri="{FF2B5EF4-FFF2-40B4-BE49-F238E27FC236}">
              <a16:creationId xmlns:a16="http://schemas.microsoft.com/office/drawing/2014/main" id="{B984F981-4D06-4C19-8A15-272EDF2835E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34" name="Text Box 127">
          <a:extLst>
            <a:ext uri="{FF2B5EF4-FFF2-40B4-BE49-F238E27FC236}">
              <a16:creationId xmlns:a16="http://schemas.microsoft.com/office/drawing/2014/main" id="{C1514928-F5F1-4205-869F-ED6E516FBD2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35" name="Text Box 128">
          <a:extLst>
            <a:ext uri="{FF2B5EF4-FFF2-40B4-BE49-F238E27FC236}">
              <a16:creationId xmlns:a16="http://schemas.microsoft.com/office/drawing/2014/main" id="{5CB8B789-84B8-4DD7-ACB8-E6FA8C5C7D7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36" name="Text Box 129">
          <a:extLst>
            <a:ext uri="{FF2B5EF4-FFF2-40B4-BE49-F238E27FC236}">
              <a16:creationId xmlns:a16="http://schemas.microsoft.com/office/drawing/2014/main" id="{2828D8E6-C621-4C07-B310-F1E6199F05EB}"/>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37" name="Text Box 130">
          <a:extLst>
            <a:ext uri="{FF2B5EF4-FFF2-40B4-BE49-F238E27FC236}">
              <a16:creationId xmlns:a16="http://schemas.microsoft.com/office/drawing/2014/main" id="{B7308973-850E-4330-A9FC-6C07A786E79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38" name="Text Box 131">
          <a:extLst>
            <a:ext uri="{FF2B5EF4-FFF2-40B4-BE49-F238E27FC236}">
              <a16:creationId xmlns:a16="http://schemas.microsoft.com/office/drawing/2014/main" id="{1C488474-CB6B-41C5-A999-8F17B3A4B8C2}"/>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39" name="Text Box 132">
          <a:extLst>
            <a:ext uri="{FF2B5EF4-FFF2-40B4-BE49-F238E27FC236}">
              <a16:creationId xmlns:a16="http://schemas.microsoft.com/office/drawing/2014/main" id="{9B7F6151-0204-4E96-9ED6-E7014F9B577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40" name="Text Box 133">
          <a:extLst>
            <a:ext uri="{FF2B5EF4-FFF2-40B4-BE49-F238E27FC236}">
              <a16:creationId xmlns:a16="http://schemas.microsoft.com/office/drawing/2014/main" id="{F7523A94-BF31-4B30-B21C-A72B8093A9DD}"/>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41" name="Text Box 134">
          <a:extLst>
            <a:ext uri="{FF2B5EF4-FFF2-40B4-BE49-F238E27FC236}">
              <a16:creationId xmlns:a16="http://schemas.microsoft.com/office/drawing/2014/main" id="{A2F92E47-730C-41AE-A633-2E34E32DF485}"/>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42" name="Text Box 135">
          <a:extLst>
            <a:ext uri="{FF2B5EF4-FFF2-40B4-BE49-F238E27FC236}">
              <a16:creationId xmlns:a16="http://schemas.microsoft.com/office/drawing/2014/main" id="{9479FC58-F678-46F5-B97A-97E7B5EFE166}"/>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43" name="Text Box 136">
          <a:extLst>
            <a:ext uri="{FF2B5EF4-FFF2-40B4-BE49-F238E27FC236}">
              <a16:creationId xmlns:a16="http://schemas.microsoft.com/office/drawing/2014/main" id="{11BD67A2-DBC1-4A3E-9F6A-B321F18A5DE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44" name="Text Box 137">
          <a:extLst>
            <a:ext uri="{FF2B5EF4-FFF2-40B4-BE49-F238E27FC236}">
              <a16:creationId xmlns:a16="http://schemas.microsoft.com/office/drawing/2014/main" id="{9663441B-4434-4C61-B3B4-C590FB3383D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45" name="Text Box 138">
          <a:extLst>
            <a:ext uri="{FF2B5EF4-FFF2-40B4-BE49-F238E27FC236}">
              <a16:creationId xmlns:a16="http://schemas.microsoft.com/office/drawing/2014/main" id="{C76034A1-38F5-4D2D-9E06-C125365AD7FE}"/>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46" name="Text Box 139">
          <a:extLst>
            <a:ext uri="{FF2B5EF4-FFF2-40B4-BE49-F238E27FC236}">
              <a16:creationId xmlns:a16="http://schemas.microsoft.com/office/drawing/2014/main" id="{B8AFA5CD-720C-4146-8316-87769DACCA3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47" name="Text Box 140">
          <a:extLst>
            <a:ext uri="{FF2B5EF4-FFF2-40B4-BE49-F238E27FC236}">
              <a16:creationId xmlns:a16="http://schemas.microsoft.com/office/drawing/2014/main" id="{25EC5C58-8B22-4E0C-9BB0-7F60342500C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48" name="Text Box 141">
          <a:extLst>
            <a:ext uri="{FF2B5EF4-FFF2-40B4-BE49-F238E27FC236}">
              <a16:creationId xmlns:a16="http://schemas.microsoft.com/office/drawing/2014/main" id="{DF5380B9-B11D-4192-B4F4-815FE0CBE4A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49" name="Text Box 142">
          <a:extLst>
            <a:ext uri="{FF2B5EF4-FFF2-40B4-BE49-F238E27FC236}">
              <a16:creationId xmlns:a16="http://schemas.microsoft.com/office/drawing/2014/main" id="{58DBD17E-92F0-4DF7-977E-7358B7710DA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50" name="Text Box 143">
          <a:extLst>
            <a:ext uri="{FF2B5EF4-FFF2-40B4-BE49-F238E27FC236}">
              <a16:creationId xmlns:a16="http://schemas.microsoft.com/office/drawing/2014/main" id="{B39883FE-5701-41E3-8032-D4EC0D576F09}"/>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51" name="Text Box 144">
          <a:extLst>
            <a:ext uri="{FF2B5EF4-FFF2-40B4-BE49-F238E27FC236}">
              <a16:creationId xmlns:a16="http://schemas.microsoft.com/office/drawing/2014/main" id="{0436B5F8-9681-45D6-A100-68E12DE53017}"/>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52" name="Text Box 145">
          <a:extLst>
            <a:ext uri="{FF2B5EF4-FFF2-40B4-BE49-F238E27FC236}">
              <a16:creationId xmlns:a16="http://schemas.microsoft.com/office/drawing/2014/main" id="{B60A9208-EDDF-4649-AF14-3EDDD97DEA4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53" name="Text Box 146">
          <a:extLst>
            <a:ext uri="{FF2B5EF4-FFF2-40B4-BE49-F238E27FC236}">
              <a16:creationId xmlns:a16="http://schemas.microsoft.com/office/drawing/2014/main" id="{94E86D56-8209-479F-94B6-5699A5B42B1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54" name="Text Box 147">
          <a:extLst>
            <a:ext uri="{FF2B5EF4-FFF2-40B4-BE49-F238E27FC236}">
              <a16:creationId xmlns:a16="http://schemas.microsoft.com/office/drawing/2014/main" id="{EF822D92-BEC0-4910-AC9D-0F77C36B6DB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55" name="Text Box 148">
          <a:extLst>
            <a:ext uri="{FF2B5EF4-FFF2-40B4-BE49-F238E27FC236}">
              <a16:creationId xmlns:a16="http://schemas.microsoft.com/office/drawing/2014/main" id="{2F8EA9A7-48E8-43A8-8EFE-CA84F8E7FD34}"/>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56" name="Text Box 149">
          <a:extLst>
            <a:ext uri="{FF2B5EF4-FFF2-40B4-BE49-F238E27FC236}">
              <a16:creationId xmlns:a16="http://schemas.microsoft.com/office/drawing/2014/main" id="{1BD74682-1AC3-45E1-952D-7C4353BDE9E1}"/>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57" name="Text Box 150">
          <a:extLst>
            <a:ext uri="{FF2B5EF4-FFF2-40B4-BE49-F238E27FC236}">
              <a16:creationId xmlns:a16="http://schemas.microsoft.com/office/drawing/2014/main" id="{FB637F7D-4E54-4281-9EB3-E8B3397835F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58" name="Text Box 151">
          <a:extLst>
            <a:ext uri="{FF2B5EF4-FFF2-40B4-BE49-F238E27FC236}">
              <a16:creationId xmlns:a16="http://schemas.microsoft.com/office/drawing/2014/main" id="{59C77B7B-DE6D-48BF-BAE3-173ADEC43A8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59" name="Text Box 152">
          <a:extLst>
            <a:ext uri="{FF2B5EF4-FFF2-40B4-BE49-F238E27FC236}">
              <a16:creationId xmlns:a16="http://schemas.microsoft.com/office/drawing/2014/main" id="{AB04111E-CEDF-4B51-BDAE-C08E231704F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60" name="Text Box 153">
          <a:extLst>
            <a:ext uri="{FF2B5EF4-FFF2-40B4-BE49-F238E27FC236}">
              <a16:creationId xmlns:a16="http://schemas.microsoft.com/office/drawing/2014/main" id="{63BBD320-BCBD-4C55-B6CB-AE78831E15AC}"/>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61" name="Text Box 154">
          <a:extLst>
            <a:ext uri="{FF2B5EF4-FFF2-40B4-BE49-F238E27FC236}">
              <a16:creationId xmlns:a16="http://schemas.microsoft.com/office/drawing/2014/main" id="{8DF12764-C633-4FFA-84B3-95AC3D2235AA}"/>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62" name="Text Box 155">
          <a:extLst>
            <a:ext uri="{FF2B5EF4-FFF2-40B4-BE49-F238E27FC236}">
              <a16:creationId xmlns:a16="http://schemas.microsoft.com/office/drawing/2014/main" id="{A3B531C4-306F-44A7-A2FE-9EB9227E7408}"/>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63" name="Text Box 156">
          <a:extLst>
            <a:ext uri="{FF2B5EF4-FFF2-40B4-BE49-F238E27FC236}">
              <a16:creationId xmlns:a16="http://schemas.microsoft.com/office/drawing/2014/main" id="{D7D88904-28A9-4452-87EF-A215A3C4F64F}"/>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64" name="Text Box 157">
          <a:extLst>
            <a:ext uri="{FF2B5EF4-FFF2-40B4-BE49-F238E27FC236}">
              <a16:creationId xmlns:a16="http://schemas.microsoft.com/office/drawing/2014/main" id="{9439C0A4-6D81-4C53-981C-F95478E718A0}"/>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2726</xdr:row>
      <xdr:rowOff>0</xdr:rowOff>
    </xdr:from>
    <xdr:to>
      <xdr:col>2</xdr:col>
      <xdr:colOff>714375</xdr:colOff>
      <xdr:row>2727</xdr:row>
      <xdr:rowOff>25400</xdr:rowOff>
    </xdr:to>
    <xdr:sp macro="" textlink="">
      <xdr:nvSpPr>
        <xdr:cNvPr id="865" name="Text Box 158">
          <a:extLst>
            <a:ext uri="{FF2B5EF4-FFF2-40B4-BE49-F238E27FC236}">
              <a16:creationId xmlns:a16="http://schemas.microsoft.com/office/drawing/2014/main" id="{5FAE952E-7167-4259-A726-7C13612761B3}"/>
            </a:ext>
          </a:extLst>
        </xdr:cNvPr>
        <xdr:cNvSpPr txBox="1">
          <a:spLocks noChangeArrowheads="1"/>
        </xdr:cNvSpPr>
      </xdr:nvSpPr>
      <xdr:spPr bwMode="auto">
        <a:xfrm>
          <a:off x="1438275" y="167208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638175</xdr:colOff>
      <xdr:row>2728</xdr:row>
      <xdr:rowOff>0</xdr:rowOff>
    </xdr:from>
    <xdr:ext cx="76200" cy="211015"/>
    <xdr:sp macro="" textlink="">
      <xdr:nvSpPr>
        <xdr:cNvPr id="866" name="Text Box 3">
          <a:extLst>
            <a:ext uri="{FF2B5EF4-FFF2-40B4-BE49-F238E27FC236}">
              <a16:creationId xmlns:a16="http://schemas.microsoft.com/office/drawing/2014/main" id="{9DE8D429-5121-45D0-912C-3BF241AC5C5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67" name="Text Box 4">
          <a:extLst>
            <a:ext uri="{FF2B5EF4-FFF2-40B4-BE49-F238E27FC236}">
              <a16:creationId xmlns:a16="http://schemas.microsoft.com/office/drawing/2014/main" id="{3E88DCA6-CD04-4244-904A-87DCA43B205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68" name="Text Box 5">
          <a:extLst>
            <a:ext uri="{FF2B5EF4-FFF2-40B4-BE49-F238E27FC236}">
              <a16:creationId xmlns:a16="http://schemas.microsoft.com/office/drawing/2014/main" id="{E9546CA2-3290-4BB2-86F1-2AAF8FDCD03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69" name="Text Box 6">
          <a:extLst>
            <a:ext uri="{FF2B5EF4-FFF2-40B4-BE49-F238E27FC236}">
              <a16:creationId xmlns:a16="http://schemas.microsoft.com/office/drawing/2014/main" id="{1575FC6B-7641-4E3E-BB58-A0DA6867E7B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70" name="Text Box 7">
          <a:extLst>
            <a:ext uri="{FF2B5EF4-FFF2-40B4-BE49-F238E27FC236}">
              <a16:creationId xmlns:a16="http://schemas.microsoft.com/office/drawing/2014/main" id="{BF434223-5ADB-4747-AA22-61B5228DFF2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71" name="Text Box 8">
          <a:extLst>
            <a:ext uri="{FF2B5EF4-FFF2-40B4-BE49-F238E27FC236}">
              <a16:creationId xmlns:a16="http://schemas.microsoft.com/office/drawing/2014/main" id="{7C05C2EE-CEA5-47BF-A51A-7739AEA7980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72" name="Text Box 9">
          <a:extLst>
            <a:ext uri="{FF2B5EF4-FFF2-40B4-BE49-F238E27FC236}">
              <a16:creationId xmlns:a16="http://schemas.microsoft.com/office/drawing/2014/main" id="{095161C3-6F05-4CA1-AE98-EF4D56A4EBC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73" name="Text Box 10">
          <a:extLst>
            <a:ext uri="{FF2B5EF4-FFF2-40B4-BE49-F238E27FC236}">
              <a16:creationId xmlns:a16="http://schemas.microsoft.com/office/drawing/2014/main" id="{6A9BC1DC-4716-4DD0-8643-2E7513DAED5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74" name="Text Box 11">
          <a:extLst>
            <a:ext uri="{FF2B5EF4-FFF2-40B4-BE49-F238E27FC236}">
              <a16:creationId xmlns:a16="http://schemas.microsoft.com/office/drawing/2014/main" id="{A8689C0E-D694-4871-8A54-6AF6E476F46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75" name="Text Box 12">
          <a:extLst>
            <a:ext uri="{FF2B5EF4-FFF2-40B4-BE49-F238E27FC236}">
              <a16:creationId xmlns:a16="http://schemas.microsoft.com/office/drawing/2014/main" id="{82499BC0-6DDD-4A7D-9121-3E6A7387760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76" name="Text Box 13">
          <a:extLst>
            <a:ext uri="{FF2B5EF4-FFF2-40B4-BE49-F238E27FC236}">
              <a16:creationId xmlns:a16="http://schemas.microsoft.com/office/drawing/2014/main" id="{EEF2C3AC-0E25-4A9D-88A0-66BFB2F6E52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77" name="Text Box 14">
          <a:extLst>
            <a:ext uri="{FF2B5EF4-FFF2-40B4-BE49-F238E27FC236}">
              <a16:creationId xmlns:a16="http://schemas.microsoft.com/office/drawing/2014/main" id="{20F6F326-71FC-4733-B25C-8386D389592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78" name="Text Box 35">
          <a:extLst>
            <a:ext uri="{FF2B5EF4-FFF2-40B4-BE49-F238E27FC236}">
              <a16:creationId xmlns:a16="http://schemas.microsoft.com/office/drawing/2014/main" id="{4A93E63A-7FFC-4DDD-AE55-F2B6E56F03F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79" name="Text Box 36">
          <a:extLst>
            <a:ext uri="{FF2B5EF4-FFF2-40B4-BE49-F238E27FC236}">
              <a16:creationId xmlns:a16="http://schemas.microsoft.com/office/drawing/2014/main" id="{584F4956-A77E-42F8-A719-EFACDE20ECC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80" name="Text Box 37">
          <a:extLst>
            <a:ext uri="{FF2B5EF4-FFF2-40B4-BE49-F238E27FC236}">
              <a16:creationId xmlns:a16="http://schemas.microsoft.com/office/drawing/2014/main" id="{7E4E99DB-B736-4C58-B5B0-20EC925BA81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81" name="Text Box 38">
          <a:extLst>
            <a:ext uri="{FF2B5EF4-FFF2-40B4-BE49-F238E27FC236}">
              <a16:creationId xmlns:a16="http://schemas.microsoft.com/office/drawing/2014/main" id="{EA19A640-5383-4C01-93C9-4D6CB42D420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82" name="Text Box 39">
          <a:extLst>
            <a:ext uri="{FF2B5EF4-FFF2-40B4-BE49-F238E27FC236}">
              <a16:creationId xmlns:a16="http://schemas.microsoft.com/office/drawing/2014/main" id="{C81A2D77-305D-40FB-AD7D-2CB603450AA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83" name="Text Box 40">
          <a:extLst>
            <a:ext uri="{FF2B5EF4-FFF2-40B4-BE49-F238E27FC236}">
              <a16:creationId xmlns:a16="http://schemas.microsoft.com/office/drawing/2014/main" id="{79C46346-EDF4-4088-A732-05409EAA529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84" name="Text Box 41">
          <a:extLst>
            <a:ext uri="{FF2B5EF4-FFF2-40B4-BE49-F238E27FC236}">
              <a16:creationId xmlns:a16="http://schemas.microsoft.com/office/drawing/2014/main" id="{129A18B6-BBB8-4B06-9846-97C00784900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85" name="Text Box 42">
          <a:extLst>
            <a:ext uri="{FF2B5EF4-FFF2-40B4-BE49-F238E27FC236}">
              <a16:creationId xmlns:a16="http://schemas.microsoft.com/office/drawing/2014/main" id="{46D42D43-8133-4F5F-8C73-77FE10E2424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86" name="Text Box 43">
          <a:extLst>
            <a:ext uri="{FF2B5EF4-FFF2-40B4-BE49-F238E27FC236}">
              <a16:creationId xmlns:a16="http://schemas.microsoft.com/office/drawing/2014/main" id="{62A1FFF9-4288-4642-B8CC-03DC30EF20B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87" name="Text Box 44">
          <a:extLst>
            <a:ext uri="{FF2B5EF4-FFF2-40B4-BE49-F238E27FC236}">
              <a16:creationId xmlns:a16="http://schemas.microsoft.com/office/drawing/2014/main" id="{3A8D1BA6-D52C-4CF6-A65D-519B30B0DE8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88" name="Text Box 45">
          <a:extLst>
            <a:ext uri="{FF2B5EF4-FFF2-40B4-BE49-F238E27FC236}">
              <a16:creationId xmlns:a16="http://schemas.microsoft.com/office/drawing/2014/main" id="{0EE2CAF1-AA1B-4BDF-8E63-4FC99A11BDD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89" name="Text Box 46">
          <a:extLst>
            <a:ext uri="{FF2B5EF4-FFF2-40B4-BE49-F238E27FC236}">
              <a16:creationId xmlns:a16="http://schemas.microsoft.com/office/drawing/2014/main" id="{E39F9939-DD34-43C3-B1D9-5A4713C5A98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90" name="Text Box 47">
          <a:extLst>
            <a:ext uri="{FF2B5EF4-FFF2-40B4-BE49-F238E27FC236}">
              <a16:creationId xmlns:a16="http://schemas.microsoft.com/office/drawing/2014/main" id="{2A455C17-7BBB-4501-818C-B395389DF8E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91" name="Text Box 48">
          <a:extLst>
            <a:ext uri="{FF2B5EF4-FFF2-40B4-BE49-F238E27FC236}">
              <a16:creationId xmlns:a16="http://schemas.microsoft.com/office/drawing/2014/main" id="{D4969BBD-D35A-47B3-B489-F1D01F115F9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92" name="Text Box 49">
          <a:extLst>
            <a:ext uri="{FF2B5EF4-FFF2-40B4-BE49-F238E27FC236}">
              <a16:creationId xmlns:a16="http://schemas.microsoft.com/office/drawing/2014/main" id="{D367E85A-70D2-42A7-9965-CC2217B6DFB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93" name="Text Box 50">
          <a:extLst>
            <a:ext uri="{FF2B5EF4-FFF2-40B4-BE49-F238E27FC236}">
              <a16:creationId xmlns:a16="http://schemas.microsoft.com/office/drawing/2014/main" id="{DC7D4D65-A9F5-484D-B69B-E7F3BC860C0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94" name="Text Box 51">
          <a:extLst>
            <a:ext uri="{FF2B5EF4-FFF2-40B4-BE49-F238E27FC236}">
              <a16:creationId xmlns:a16="http://schemas.microsoft.com/office/drawing/2014/main" id="{3BFC55E9-9068-4B4E-AC2B-08AA65CA805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95" name="Text Box 52">
          <a:extLst>
            <a:ext uri="{FF2B5EF4-FFF2-40B4-BE49-F238E27FC236}">
              <a16:creationId xmlns:a16="http://schemas.microsoft.com/office/drawing/2014/main" id="{015BED4B-94D5-4B25-9A9C-6258930EEF2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96" name="Text Box 53">
          <a:extLst>
            <a:ext uri="{FF2B5EF4-FFF2-40B4-BE49-F238E27FC236}">
              <a16:creationId xmlns:a16="http://schemas.microsoft.com/office/drawing/2014/main" id="{9AC81EE0-E80D-4512-827C-A9B0090CCBA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97" name="Text Box 54">
          <a:extLst>
            <a:ext uri="{FF2B5EF4-FFF2-40B4-BE49-F238E27FC236}">
              <a16:creationId xmlns:a16="http://schemas.microsoft.com/office/drawing/2014/main" id="{C51B758D-CE46-4232-B443-A98148D805D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98" name="Text Box 55">
          <a:extLst>
            <a:ext uri="{FF2B5EF4-FFF2-40B4-BE49-F238E27FC236}">
              <a16:creationId xmlns:a16="http://schemas.microsoft.com/office/drawing/2014/main" id="{24F30FE3-F260-4123-B7FD-D57A3CEDF16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899" name="Text Box 56">
          <a:extLst>
            <a:ext uri="{FF2B5EF4-FFF2-40B4-BE49-F238E27FC236}">
              <a16:creationId xmlns:a16="http://schemas.microsoft.com/office/drawing/2014/main" id="{EB116A63-2DD7-46CD-B01E-552AC8D6B66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00" name="Text Box 57">
          <a:extLst>
            <a:ext uri="{FF2B5EF4-FFF2-40B4-BE49-F238E27FC236}">
              <a16:creationId xmlns:a16="http://schemas.microsoft.com/office/drawing/2014/main" id="{AF80B4B6-B0A3-4091-B381-A33842ABF7F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01" name="Text Box 58">
          <a:extLst>
            <a:ext uri="{FF2B5EF4-FFF2-40B4-BE49-F238E27FC236}">
              <a16:creationId xmlns:a16="http://schemas.microsoft.com/office/drawing/2014/main" id="{5CB64102-86EA-44FE-89F8-184F205CA5D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02" name="Text Box 99">
          <a:extLst>
            <a:ext uri="{FF2B5EF4-FFF2-40B4-BE49-F238E27FC236}">
              <a16:creationId xmlns:a16="http://schemas.microsoft.com/office/drawing/2014/main" id="{270EB1E4-20FE-46AD-856C-0B71329ED92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03" name="Text Box 100">
          <a:extLst>
            <a:ext uri="{FF2B5EF4-FFF2-40B4-BE49-F238E27FC236}">
              <a16:creationId xmlns:a16="http://schemas.microsoft.com/office/drawing/2014/main" id="{3E066F34-5C7B-4429-A393-EB61F187D66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04" name="Text Box 101">
          <a:extLst>
            <a:ext uri="{FF2B5EF4-FFF2-40B4-BE49-F238E27FC236}">
              <a16:creationId xmlns:a16="http://schemas.microsoft.com/office/drawing/2014/main" id="{0F9967F1-9FD7-47F1-BF07-BF50A45C43A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05" name="Text Box 102">
          <a:extLst>
            <a:ext uri="{FF2B5EF4-FFF2-40B4-BE49-F238E27FC236}">
              <a16:creationId xmlns:a16="http://schemas.microsoft.com/office/drawing/2014/main" id="{DBD380B6-2E68-4F06-BA2D-3FA4789223D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06" name="Text Box 103">
          <a:extLst>
            <a:ext uri="{FF2B5EF4-FFF2-40B4-BE49-F238E27FC236}">
              <a16:creationId xmlns:a16="http://schemas.microsoft.com/office/drawing/2014/main" id="{C8BC26ED-9024-4B5A-8DC9-CC30C6DB564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07" name="Text Box 104">
          <a:extLst>
            <a:ext uri="{FF2B5EF4-FFF2-40B4-BE49-F238E27FC236}">
              <a16:creationId xmlns:a16="http://schemas.microsoft.com/office/drawing/2014/main" id="{89DB2DFE-96BF-4700-A1E0-24DF319F943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08" name="Text Box 105">
          <a:extLst>
            <a:ext uri="{FF2B5EF4-FFF2-40B4-BE49-F238E27FC236}">
              <a16:creationId xmlns:a16="http://schemas.microsoft.com/office/drawing/2014/main" id="{FE0CE446-4006-408B-ADE2-C30F2128CEC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09" name="Text Box 106">
          <a:extLst>
            <a:ext uri="{FF2B5EF4-FFF2-40B4-BE49-F238E27FC236}">
              <a16:creationId xmlns:a16="http://schemas.microsoft.com/office/drawing/2014/main" id="{BC88A9F9-22C1-400D-9BFC-848EC96DEE2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10" name="Text Box 107">
          <a:extLst>
            <a:ext uri="{FF2B5EF4-FFF2-40B4-BE49-F238E27FC236}">
              <a16:creationId xmlns:a16="http://schemas.microsoft.com/office/drawing/2014/main" id="{8B86F517-39E8-4960-B22C-929EBA157E1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11" name="Text Box 108">
          <a:extLst>
            <a:ext uri="{FF2B5EF4-FFF2-40B4-BE49-F238E27FC236}">
              <a16:creationId xmlns:a16="http://schemas.microsoft.com/office/drawing/2014/main" id="{ABC1117F-1F17-4087-AD48-C55FA1AB8BC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12" name="Text Box 109">
          <a:extLst>
            <a:ext uri="{FF2B5EF4-FFF2-40B4-BE49-F238E27FC236}">
              <a16:creationId xmlns:a16="http://schemas.microsoft.com/office/drawing/2014/main" id="{F4704FA2-A426-4601-84DE-D987223D21F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13" name="Text Box 110">
          <a:extLst>
            <a:ext uri="{FF2B5EF4-FFF2-40B4-BE49-F238E27FC236}">
              <a16:creationId xmlns:a16="http://schemas.microsoft.com/office/drawing/2014/main" id="{E233CDDC-5200-4281-A18A-09CC6566059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14" name="Text Box 111">
          <a:extLst>
            <a:ext uri="{FF2B5EF4-FFF2-40B4-BE49-F238E27FC236}">
              <a16:creationId xmlns:a16="http://schemas.microsoft.com/office/drawing/2014/main" id="{FDEDA8BC-0D89-4110-9F55-AB9BB63641C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15" name="Text Box 112">
          <a:extLst>
            <a:ext uri="{FF2B5EF4-FFF2-40B4-BE49-F238E27FC236}">
              <a16:creationId xmlns:a16="http://schemas.microsoft.com/office/drawing/2014/main" id="{EBFDBDE1-611C-46D3-BEEE-446CB7F900F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16" name="Text Box 113">
          <a:extLst>
            <a:ext uri="{FF2B5EF4-FFF2-40B4-BE49-F238E27FC236}">
              <a16:creationId xmlns:a16="http://schemas.microsoft.com/office/drawing/2014/main" id="{02BF5FE2-C6B2-455A-8E85-C78C31AB6A1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17" name="Text Box 114">
          <a:extLst>
            <a:ext uri="{FF2B5EF4-FFF2-40B4-BE49-F238E27FC236}">
              <a16:creationId xmlns:a16="http://schemas.microsoft.com/office/drawing/2014/main" id="{17303215-1AFF-47D8-9983-C81EB8F13A2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18" name="Text Box 115">
          <a:extLst>
            <a:ext uri="{FF2B5EF4-FFF2-40B4-BE49-F238E27FC236}">
              <a16:creationId xmlns:a16="http://schemas.microsoft.com/office/drawing/2014/main" id="{46AB6B15-7648-4F55-86BE-556E632C338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19" name="Text Box 116">
          <a:extLst>
            <a:ext uri="{FF2B5EF4-FFF2-40B4-BE49-F238E27FC236}">
              <a16:creationId xmlns:a16="http://schemas.microsoft.com/office/drawing/2014/main" id="{BDA98D02-E030-44A9-AF50-FF82CB8C0BE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20" name="Text Box 117">
          <a:extLst>
            <a:ext uri="{FF2B5EF4-FFF2-40B4-BE49-F238E27FC236}">
              <a16:creationId xmlns:a16="http://schemas.microsoft.com/office/drawing/2014/main" id="{42AF5AC2-DD65-49CC-9411-C834B5B7622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21" name="Text Box 118">
          <a:extLst>
            <a:ext uri="{FF2B5EF4-FFF2-40B4-BE49-F238E27FC236}">
              <a16:creationId xmlns:a16="http://schemas.microsoft.com/office/drawing/2014/main" id="{D49A808B-C6A5-4F75-9651-F384C5D2130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22" name="Text Box 119">
          <a:extLst>
            <a:ext uri="{FF2B5EF4-FFF2-40B4-BE49-F238E27FC236}">
              <a16:creationId xmlns:a16="http://schemas.microsoft.com/office/drawing/2014/main" id="{A404EAC0-1831-4E5F-9EA2-0FBB67DB112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23" name="Text Box 120">
          <a:extLst>
            <a:ext uri="{FF2B5EF4-FFF2-40B4-BE49-F238E27FC236}">
              <a16:creationId xmlns:a16="http://schemas.microsoft.com/office/drawing/2014/main" id="{B44A5C37-3576-4987-B49C-84358A2DA19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24" name="Text Box 121">
          <a:extLst>
            <a:ext uri="{FF2B5EF4-FFF2-40B4-BE49-F238E27FC236}">
              <a16:creationId xmlns:a16="http://schemas.microsoft.com/office/drawing/2014/main" id="{6012187F-13BE-4F1E-8680-54D7C8517E4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25" name="Text Box 122">
          <a:extLst>
            <a:ext uri="{FF2B5EF4-FFF2-40B4-BE49-F238E27FC236}">
              <a16:creationId xmlns:a16="http://schemas.microsoft.com/office/drawing/2014/main" id="{5E0DB434-0AC5-44C2-B9E5-782315EFBAC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26" name="Text Box 123">
          <a:extLst>
            <a:ext uri="{FF2B5EF4-FFF2-40B4-BE49-F238E27FC236}">
              <a16:creationId xmlns:a16="http://schemas.microsoft.com/office/drawing/2014/main" id="{48B6A49E-AC5E-4C86-A194-3DCDA50228F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27" name="Text Box 124">
          <a:extLst>
            <a:ext uri="{FF2B5EF4-FFF2-40B4-BE49-F238E27FC236}">
              <a16:creationId xmlns:a16="http://schemas.microsoft.com/office/drawing/2014/main" id="{034ED96A-0C86-4D1B-B15E-10209165BFC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28" name="Text Box 125">
          <a:extLst>
            <a:ext uri="{FF2B5EF4-FFF2-40B4-BE49-F238E27FC236}">
              <a16:creationId xmlns:a16="http://schemas.microsoft.com/office/drawing/2014/main" id="{D04C908D-8FC5-4926-9E2B-CB5D5E1BC5F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29" name="Text Box 126">
          <a:extLst>
            <a:ext uri="{FF2B5EF4-FFF2-40B4-BE49-F238E27FC236}">
              <a16:creationId xmlns:a16="http://schemas.microsoft.com/office/drawing/2014/main" id="{CE41C92C-2CE3-41BC-83D4-10ED55FDC59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30" name="Text Box 127">
          <a:extLst>
            <a:ext uri="{FF2B5EF4-FFF2-40B4-BE49-F238E27FC236}">
              <a16:creationId xmlns:a16="http://schemas.microsoft.com/office/drawing/2014/main" id="{CC472779-E7C8-437F-B2A3-D08578B89CA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31" name="Text Box 128">
          <a:extLst>
            <a:ext uri="{FF2B5EF4-FFF2-40B4-BE49-F238E27FC236}">
              <a16:creationId xmlns:a16="http://schemas.microsoft.com/office/drawing/2014/main" id="{8361F9FF-EFC7-4894-82DE-D33C9060A02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32" name="Text Box 129">
          <a:extLst>
            <a:ext uri="{FF2B5EF4-FFF2-40B4-BE49-F238E27FC236}">
              <a16:creationId xmlns:a16="http://schemas.microsoft.com/office/drawing/2014/main" id="{064E410B-2D44-4062-B048-7BBC2E229CE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33" name="Text Box 130">
          <a:extLst>
            <a:ext uri="{FF2B5EF4-FFF2-40B4-BE49-F238E27FC236}">
              <a16:creationId xmlns:a16="http://schemas.microsoft.com/office/drawing/2014/main" id="{2DF985C2-27AE-44A4-BCDB-818E0A01BC2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34" name="Text Box 131">
          <a:extLst>
            <a:ext uri="{FF2B5EF4-FFF2-40B4-BE49-F238E27FC236}">
              <a16:creationId xmlns:a16="http://schemas.microsoft.com/office/drawing/2014/main" id="{5C427FC2-25BF-4069-8F79-7B7027794E9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35" name="Text Box 132">
          <a:extLst>
            <a:ext uri="{FF2B5EF4-FFF2-40B4-BE49-F238E27FC236}">
              <a16:creationId xmlns:a16="http://schemas.microsoft.com/office/drawing/2014/main" id="{415644A0-7B03-4B05-A887-A236B12ED91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36" name="Text Box 133">
          <a:extLst>
            <a:ext uri="{FF2B5EF4-FFF2-40B4-BE49-F238E27FC236}">
              <a16:creationId xmlns:a16="http://schemas.microsoft.com/office/drawing/2014/main" id="{E2FBC53B-55F9-4130-A2A5-D85AAE72632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37" name="Text Box 134">
          <a:extLst>
            <a:ext uri="{FF2B5EF4-FFF2-40B4-BE49-F238E27FC236}">
              <a16:creationId xmlns:a16="http://schemas.microsoft.com/office/drawing/2014/main" id="{0F09B9C6-7C94-4448-876E-2D454710BCC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38" name="Text Box 135">
          <a:extLst>
            <a:ext uri="{FF2B5EF4-FFF2-40B4-BE49-F238E27FC236}">
              <a16:creationId xmlns:a16="http://schemas.microsoft.com/office/drawing/2014/main" id="{CB5EB9B5-A9A4-47AD-B49C-BFF343B901E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39" name="Text Box 136">
          <a:extLst>
            <a:ext uri="{FF2B5EF4-FFF2-40B4-BE49-F238E27FC236}">
              <a16:creationId xmlns:a16="http://schemas.microsoft.com/office/drawing/2014/main" id="{153606AF-5760-4576-9FAA-A262F9D8D93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40" name="Text Box 137">
          <a:extLst>
            <a:ext uri="{FF2B5EF4-FFF2-40B4-BE49-F238E27FC236}">
              <a16:creationId xmlns:a16="http://schemas.microsoft.com/office/drawing/2014/main" id="{6274F196-6CEF-409C-AAB5-5CF1408307F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41" name="Text Box 138">
          <a:extLst>
            <a:ext uri="{FF2B5EF4-FFF2-40B4-BE49-F238E27FC236}">
              <a16:creationId xmlns:a16="http://schemas.microsoft.com/office/drawing/2014/main" id="{2D2CC2CD-5A65-4756-8794-AAED8C41AB7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42" name="Text Box 139">
          <a:extLst>
            <a:ext uri="{FF2B5EF4-FFF2-40B4-BE49-F238E27FC236}">
              <a16:creationId xmlns:a16="http://schemas.microsoft.com/office/drawing/2014/main" id="{1C23FC34-02FA-44D8-B39F-01C96A09B55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43" name="Text Box 140">
          <a:extLst>
            <a:ext uri="{FF2B5EF4-FFF2-40B4-BE49-F238E27FC236}">
              <a16:creationId xmlns:a16="http://schemas.microsoft.com/office/drawing/2014/main" id="{1780704B-6D49-45A5-96D6-6EA26CBB895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44" name="Text Box 141">
          <a:extLst>
            <a:ext uri="{FF2B5EF4-FFF2-40B4-BE49-F238E27FC236}">
              <a16:creationId xmlns:a16="http://schemas.microsoft.com/office/drawing/2014/main" id="{378AB27A-398A-4AE5-8E04-61C7ABE2183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45" name="Text Box 142">
          <a:extLst>
            <a:ext uri="{FF2B5EF4-FFF2-40B4-BE49-F238E27FC236}">
              <a16:creationId xmlns:a16="http://schemas.microsoft.com/office/drawing/2014/main" id="{DEB0DD55-3012-42E5-8745-440CA564523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46" name="Text Box 143">
          <a:extLst>
            <a:ext uri="{FF2B5EF4-FFF2-40B4-BE49-F238E27FC236}">
              <a16:creationId xmlns:a16="http://schemas.microsoft.com/office/drawing/2014/main" id="{25508489-70F2-4E24-97BC-A486BCA58BD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47" name="Text Box 144">
          <a:extLst>
            <a:ext uri="{FF2B5EF4-FFF2-40B4-BE49-F238E27FC236}">
              <a16:creationId xmlns:a16="http://schemas.microsoft.com/office/drawing/2014/main" id="{80342002-62C5-47B5-BE90-856BF31284B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48" name="Text Box 145">
          <a:extLst>
            <a:ext uri="{FF2B5EF4-FFF2-40B4-BE49-F238E27FC236}">
              <a16:creationId xmlns:a16="http://schemas.microsoft.com/office/drawing/2014/main" id="{1A1723D4-F74F-418F-BB25-B8AA03C8BCB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49" name="Text Box 146">
          <a:extLst>
            <a:ext uri="{FF2B5EF4-FFF2-40B4-BE49-F238E27FC236}">
              <a16:creationId xmlns:a16="http://schemas.microsoft.com/office/drawing/2014/main" id="{BF355F73-DE8E-41B2-B33A-EEC18781E04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50" name="Text Box 147">
          <a:extLst>
            <a:ext uri="{FF2B5EF4-FFF2-40B4-BE49-F238E27FC236}">
              <a16:creationId xmlns:a16="http://schemas.microsoft.com/office/drawing/2014/main" id="{787D023C-F70D-42B8-A562-C0DED6E13B8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51" name="Text Box 148">
          <a:extLst>
            <a:ext uri="{FF2B5EF4-FFF2-40B4-BE49-F238E27FC236}">
              <a16:creationId xmlns:a16="http://schemas.microsoft.com/office/drawing/2014/main" id="{4443F7A5-E69A-4ED3-888D-662168F6BFD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52" name="Text Box 149">
          <a:extLst>
            <a:ext uri="{FF2B5EF4-FFF2-40B4-BE49-F238E27FC236}">
              <a16:creationId xmlns:a16="http://schemas.microsoft.com/office/drawing/2014/main" id="{112E9968-7796-4362-A942-A7EAE41F3CC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53" name="Text Box 150">
          <a:extLst>
            <a:ext uri="{FF2B5EF4-FFF2-40B4-BE49-F238E27FC236}">
              <a16:creationId xmlns:a16="http://schemas.microsoft.com/office/drawing/2014/main" id="{C54DFBE5-3CB1-4E74-B873-5F28567461D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54" name="Text Box 151">
          <a:extLst>
            <a:ext uri="{FF2B5EF4-FFF2-40B4-BE49-F238E27FC236}">
              <a16:creationId xmlns:a16="http://schemas.microsoft.com/office/drawing/2014/main" id="{AD45DCEC-865F-4A7E-8B76-DD8730CE986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55" name="Text Box 152">
          <a:extLst>
            <a:ext uri="{FF2B5EF4-FFF2-40B4-BE49-F238E27FC236}">
              <a16:creationId xmlns:a16="http://schemas.microsoft.com/office/drawing/2014/main" id="{1F948E23-9E64-4856-BA15-28E6C451143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56" name="Text Box 153">
          <a:extLst>
            <a:ext uri="{FF2B5EF4-FFF2-40B4-BE49-F238E27FC236}">
              <a16:creationId xmlns:a16="http://schemas.microsoft.com/office/drawing/2014/main" id="{4FF53390-81D2-4189-8CD1-0B91B5E6BAA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57" name="Text Box 154">
          <a:extLst>
            <a:ext uri="{FF2B5EF4-FFF2-40B4-BE49-F238E27FC236}">
              <a16:creationId xmlns:a16="http://schemas.microsoft.com/office/drawing/2014/main" id="{5C2BC536-BC35-46B1-9E16-332BEDBD9AA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58" name="Text Box 155">
          <a:extLst>
            <a:ext uri="{FF2B5EF4-FFF2-40B4-BE49-F238E27FC236}">
              <a16:creationId xmlns:a16="http://schemas.microsoft.com/office/drawing/2014/main" id="{D58B0B83-F914-4D17-A20B-A6D98386572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59" name="Text Box 156">
          <a:extLst>
            <a:ext uri="{FF2B5EF4-FFF2-40B4-BE49-F238E27FC236}">
              <a16:creationId xmlns:a16="http://schemas.microsoft.com/office/drawing/2014/main" id="{6F0C091A-9639-47D1-97AE-56652CA1BBB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60" name="Text Box 157">
          <a:extLst>
            <a:ext uri="{FF2B5EF4-FFF2-40B4-BE49-F238E27FC236}">
              <a16:creationId xmlns:a16="http://schemas.microsoft.com/office/drawing/2014/main" id="{BFD7B7DD-8675-404F-90A6-38A1E1A9054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61" name="Text Box 158">
          <a:extLst>
            <a:ext uri="{FF2B5EF4-FFF2-40B4-BE49-F238E27FC236}">
              <a16:creationId xmlns:a16="http://schemas.microsoft.com/office/drawing/2014/main" id="{FB6C5EFD-4AFB-4D1C-BFBE-18CA85AA003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62" name="Text Box 3">
          <a:extLst>
            <a:ext uri="{FF2B5EF4-FFF2-40B4-BE49-F238E27FC236}">
              <a16:creationId xmlns:a16="http://schemas.microsoft.com/office/drawing/2014/main" id="{50C3BA6D-17D1-4C37-83F9-C42A22195A6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63" name="Text Box 4">
          <a:extLst>
            <a:ext uri="{FF2B5EF4-FFF2-40B4-BE49-F238E27FC236}">
              <a16:creationId xmlns:a16="http://schemas.microsoft.com/office/drawing/2014/main" id="{167764D9-CD0D-44DE-9A8E-5327BB47BED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64" name="Text Box 5">
          <a:extLst>
            <a:ext uri="{FF2B5EF4-FFF2-40B4-BE49-F238E27FC236}">
              <a16:creationId xmlns:a16="http://schemas.microsoft.com/office/drawing/2014/main" id="{997F7AD3-0CB6-464B-BE8B-BCA629BC681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65" name="Text Box 6">
          <a:extLst>
            <a:ext uri="{FF2B5EF4-FFF2-40B4-BE49-F238E27FC236}">
              <a16:creationId xmlns:a16="http://schemas.microsoft.com/office/drawing/2014/main" id="{FA50EE06-0611-4342-94B9-071D2BD503A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66" name="Text Box 7">
          <a:extLst>
            <a:ext uri="{FF2B5EF4-FFF2-40B4-BE49-F238E27FC236}">
              <a16:creationId xmlns:a16="http://schemas.microsoft.com/office/drawing/2014/main" id="{89AC4A3A-88A9-45EC-A035-4B43C4367EA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67" name="Text Box 8">
          <a:extLst>
            <a:ext uri="{FF2B5EF4-FFF2-40B4-BE49-F238E27FC236}">
              <a16:creationId xmlns:a16="http://schemas.microsoft.com/office/drawing/2014/main" id="{0E655C33-838D-4AEF-B2EC-102E1DCD12A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68" name="Text Box 9">
          <a:extLst>
            <a:ext uri="{FF2B5EF4-FFF2-40B4-BE49-F238E27FC236}">
              <a16:creationId xmlns:a16="http://schemas.microsoft.com/office/drawing/2014/main" id="{8312684F-4D55-4218-866C-B1C15868331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69" name="Text Box 10">
          <a:extLst>
            <a:ext uri="{FF2B5EF4-FFF2-40B4-BE49-F238E27FC236}">
              <a16:creationId xmlns:a16="http://schemas.microsoft.com/office/drawing/2014/main" id="{21879117-15F5-42DD-A07B-EDAF61AF193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70" name="Text Box 11">
          <a:extLst>
            <a:ext uri="{FF2B5EF4-FFF2-40B4-BE49-F238E27FC236}">
              <a16:creationId xmlns:a16="http://schemas.microsoft.com/office/drawing/2014/main" id="{7ED4554C-5038-4190-B7D4-A79FBBFC15F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71" name="Text Box 12">
          <a:extLst>
            <a:ext uri="{FF2B5EF4-FFF2-40B4-BE49-F238E27FC236}">
              <a16:creationId xmlns:a16="http://schemas.microsoft.com/office/drawing/2014/main" id="{E6A1843D-669F-4B75-A4AA-E7D0B555433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72" name="Text Box 13">
          <a:extLst>
            <a:ext uri="{FF2B5EF4-FFF2-40B4-BE49-F238E27FC236}">
              <a16:creationId xmlns:a16="http://schemas.microsoft.com/office/drawing/2014/main" id="{F98DBB3F-E300-491E-9841-FA65E14CF47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73" name="Text Box 14">
          <a:extLst>
            <a:ext uri="{FF2B5EF4-FFF2-40B4-BE49-F238E27FC236}">
              <a16:creationId xmlns:a16="http://schemas.microsoft.com/office/drawing/2014/main" id="{54C7EC96-BD7F-45C6-918E-4EDF8B80BFE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74" name="Text Box 35">
          <a:extLst>
            <a:ext uri="{FF2B5EF4-FFF2-40B4-BE49-F238E27FC236}">
              <a16:creationId xmlns:a16="http://schemas.microsoft.com/office/drawing/2014/main" id="{2A44C594-D66D-424F-A001-F3F716D4B86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75" name="Text Box 36">
          <a:extLst>
            <a:ext uri="{FF2B5EF4-FFF2-40B4-BE49-F238E27FC236}">
              <a16:creationId xmlns:a16="http://schemas.microsoft.com/office/drawing/2014/main" id="{03ED997C-C2C3-4475-A6AF-350D3710845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76" name="Text Box 37">
          <a:extLst>
            <a:ext uri="{FF2B5EF4-FFF2-40B4-BE49-F238E27FC236}">
              <a16:creationId xmlns:a16="http://schemas.microsoft.com/office/drawing/2014/main" id="{85667C94-1BE6-4967-872D-2DB93861EEF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77" name="Text Box 38">
          <a:extLst>
            <a:ext uri="{FF2B5EF4-FFF2-40B4-BE49-F238E27FC236}">
              <a16:creationId xmlns:a16="http://schemas.microsoft.com/office/drawing/2014/main" id="{C2E1478E-473A-4B5E-A01B-FC79FB7EC2E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78" name="Text Box 39">
          <a:extLst>
            <a:ext uri="{FF2B5EF4-FFF2-40B4-BE49-F238E27FC236}">
              <a16:creationId xmlns:a16="http://schemas.microsoft.com/office/drawing/2014/main" id="{B3689C31-D109-40B1-827F-A0673831151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79" name="Text Box 40">
          <a:extLst>
            <a:ext uri="{FF2B5EF4-FFF2-40B4-BE49-F238E27FC236}">
              <a16:creationId xmlns:a16="http://schemas.microsoft.com/office/drawing/2014/main" id="{F0515723-A8C5-4C78-B655-08A7CC4C7A4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80" name="Text Box 41">
          <a:extLst>
            <a:ext uri="{FF2B5EF4-FFF2-40B4-BE49-F238E27FC236}">
              <a16:creationId xmlns:a16="http://schemas.microsoft.com/office/drawing/2014/main" id="{807E52FC-C433-42B7-8C6D-890AC0709E1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81" name="Text Box 42">
          <a:extLst>
            <a:ext uri="{FF2B5EF4-FFF2-40B4-BE49-F238E27FC236}">
              <a16:creationId xmlns:a16="http://schemas.microsoft.com/office/drawing/2014/main" id="{81671CC4-5D94-4503-B686-6BA7CBC9EF1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82" name="Text Box 43">
          <a:extLst>
            <a:ext uri="{FF2B5EF4-FFF2-40B4-BE49-F238E27FC236}">
              <a16:creationId xmlns:a16="http://schemas.microsoft.com/office/drawing/2014/main" id="{153C6710-2F28-4D0E-9F30-C3D2D7E12DE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83" name="Text Box 44">
          <a:extLst>
            <a:ext uri="{FF2B5EF4-FFF2-40B4-BE49-F238E27FC236}">
              <a16:creationId xmlns:a16="http://schemas.microsoft.com/office/drawing/2014/main" id="{93141378-CA39-4223-B369-0F409369555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84" name="Text Box 45">
          <a:extLst>
            <a:ext uri="{FF2B5EF4-FFF2-40B4-BE49-F238E27FC236}">
              <a16:creationId xmlns:a16="http://schemas.microsoft.com/office/drawing/2014/main" id="{D5EB63B1-365A-4E07-B428-E0FA0FAEFA6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85" name="Text Box 46">
          <a:extLst>
            <a:ext uri="{FF2B5EF4-FFF2-40B4-BE49-F238E27FC236}">
              <a16:creationId xmlns:a16="http://schemas.microsoft.com/office/drawing/2014/main" id="{D7578C7C-6C39-4B11-B693-8DC82699CE8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86" name="Text Box 47">
          <a:extLst>
            <a:ext uri="{FF2B5EF4-FFF2-40B4-BE49-F238E27FC236}">
              <a16:creationId xmlns:a16="http://schemas.microsoft.com/office/drawing/2014/main" id="{C0C67FDC-2A34-4D6B-AFE6-9A14843AB7C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87" name="Text Box 48">
          <a:extLst>
            <a:ext uri="{FF2B5EF4-FFF2-40B4-BE49-F238E27FC236}">
              <a16:creationId xmlns:a16="http://schemas.microsoft.com/office/drawing/2014/main" id="{6C197D20-3489-42F3-A466-56D93AF2591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88" name="Text Box 49">
          <a:extLst>
            <a:ext uri="{FF2B5EF4-FFF2-40B4-BE49-F238E27FC236}">
              <a16:creationId xmlns:a16="http://schemas.microsoft.com/office/drawing/2014/main" id="{960E7AB5-36C4-4BDD-B5C3-08D993F66E3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89" name="Text Box 50">
          <a:extLst>
            <a:ext uri="{FF2B5EF4-FFF2-40B4-BE49-F238E27FC236}">
              <a16:creationId xmlns:a16="http://schemas.microsoft.com/office/drawing/2014/main" id="{F2929607-9107-49C1-9567-41AC8FB4E5C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90" name="Text Box 51">
          <a:extLst>
            <a:ext uri="{FF2B5EF4-FFF2-40B4-BE49-F238E27FC236}">
              <a16:creationId xmlns:a16="http://schemas.microsoft.com/office/drawing/2014/main" id="{E9FFA8B3-D9A7-4A6C-887D-1234CD76C93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91" name="Text Box 52">
          <a:extLst>
            <a:ext uri="{FF2B5EF4-FFF2-40B4-BE49-F238E27FC236}">
              <a16:creationId xmlns:a16="http://schemas.microsoft.com/office/drawing/2014/main" id="{B06BAEE9-EE86-4D88-9004-5ACEC7F28DD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92" name="Text Box 53">
          <a:extLst>
            <a:ext uri="{FF2B5EF4-FFF2-40B4-BE49-F238E27FC236}">
              <a16:creationId xmlns:a16="http://schemas.microsoft.com/office/drawing/2014/main" id="{F4E8F4CC-AE9B-4205-9688-F429FE91BA0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93" name="Text Box 54">
          <a:extLst>
            <a:ext uri="{FF2B5EF4-FFF2-40B4-BE49-F238E27FC236}">
              <a16:creationId xmlns:a16="http://schemas.microsoft.com/office/drawing/2014/main" id="{738296F0-BC5C-44AE-810F-C0282F73543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94" name="Text Box 55">
          <a:extLst>
            <a:ext uri="{FF2B5EF4-FFF2-40B4-BE49-F238E27FC236}">
              <a16:creationId xmlns:a16="http://schemas.microsoft.com/office/drawing/2014/main" id="{22E3C130-8666-469F-AF58-CAC9FAD81AA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95" name="Text Box 56">
          <a:extLst>
            <a:ext uri="{FF2B5EF4-FFF2-40B4-BE49-F238E27FC236}">
              <a16:creationId xmlns:a16="http://schemas.microsoft.com/office/drawing/2014/main" id="{554E0275-B620-44DB-A073-0D2B49F944C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96" name="Text Box 57">
          <a:extLst>
            <a:ext uri="{FF2B5EF4-FFF2-40B4-BE49-F238E27FC236}">
              <a16:creationId xmlns:a16="http://schemas.microsoft.com/office/drawing/2014/main" id="{D96B3A94-FE1B-4FEA-A43C-129D51E956A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97" name="Text Box 58">
          <a:extLst>
            <a:ext uri="{FF2B5EF4-FFF2-40B4-BE49-F238E27FC236}">
              <a16:creationId xmlns:a16="http://schemas.microsoft.com/office/drawing/2014/main" id="{D3D994BC-5910-42D1-87A7-A1C7EA2D628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98" name="Text Box 99">
          <a:extLst>
            <a:ext uri="{FF2B5EF4-FFF2-40B4-BE49-F238E27FC236}">
              <a16:creationId xmlns:a16="http://schemas.microsoft.com/office/drawing/2014/main" id="{F4CAED50-278B-491B-A1D3-57E73CD3CA5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999" name="Text Box 100">
          <a:extLst>
            <a:ext uri="{FF2B5EF4-FFF2-40B4-BE49-F238E27FC236}">
              <a16:creationId xmlns:a16="http://schemas.microsoft.com/office/drawing/2014/main" id="{1BB2B7EC-C175-473E-B403-EB10176D44C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00" name="Text Box 101">
          <a:extLst>
            <a:ext uri="{FF2B5EF4-FFF2-40B4-BE49-F238E27FC236}">
              <a16:creationId xmlns:a16="http://schemas.microsoft.com/office/drawing/2014/main" id="{309A8333-E236-48D7-907D-E293D8E5152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01" name="Text Box 102">
          <a:extLst>
            <a:ext uri="{FF2B5EF4-FFF2-40B4-BE49-F238E27FC236}">
              <a16:creationId xmlns:a16="http://schemas.microsoft.com/office/drawing/2014/main" id="{A819C469-E1C2-4ED6-B5A8-22C0554EA71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02" name="Text Box 103">
          <a:extLst>
            <a:ext uri="{FF2B5EF4-FFF2-40B4-BE49-F238E27FC236}">
              <a16:creationId xmlns:a16="http://schemas.microsoft.com/office/drawing/2014/main" id="{AB567F22-96C3-45F6-BF16-A533B195498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03" name="Text Box 104">
          <a:extLst>
            <a:ext uri="{FF2B5EF4-FFF2-40B4-BE49-F238E27FC236}">
              <a16:creationId xmlns:a16="http://schemas.microsoft.com/office/drawing/2014/main" id="{A473CC85-D704-4073-99C9-209AA3D45B9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04" name="Text Box 105">
          <a:extLst>
            <a:ext uri="{FF2B5EF4-FFF2-40B4-BE49-F238E27FC236}">
              <a16:creationId xmlns:a16="http://schemas.microsoft.com/office/drawing/2014/main" id="{C698ED73-4DBA-48C7-8B4B-10CE83047BC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05" name="Text Box 106">
          <a:extLst>
            <a:ext uri="{FF2B5EF4-FFF2-40B4-BE49-F238E27FC236}">
              <a16:creationId xmlns:a16="http://schemas.microsoft.com/office/drawing/2014/main" id="{B1A65D7D-5DE4-423C-8DA9-A6D76832C92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06" name="Text Box 107">
          <a:extLst>
            <a:ext uri="{FF2B5EF4-FFF2-40B4-BE49-F238E27FC236}">
              <a16:creationId xmlns:a16="http://schemas.microsoft.com/office/drawing/2014/main" id="{098FFEA6-EB96-4DDE-9DFC-5523205865D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07" name="Text Box 108">
          <a:extLst>
            <a:ext uri="{FF2B5EF4-FFF2-40B4-BE49-F238E27FC236}">
              <a16:creationId xmlns:a16="http://schemas.microsoft.com/office/drawing/2014/main" id="{B0CA0B6F-EE92-4AE3-88A5-74E1F1B6C4F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08" name="Text Box 109">
          <a:extLst>
            <a:ext uri="{FF2B5EF4-FFF2-40B4-BE49-F238E27FC236}">
              <a16:creationId xmlns:a16="http://schemas.microsoft.com/office/drawing/2014/main" id="{CEFC15D9-DE68-4E4B-AA73-DD2E2041FD8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09" name="Text Box 110">
          <a:extLst>
            <a:ext uri="{FF2B5EF4-FFF2-40B4-BE49-F238E27FC236}">
              <a16:creationId xmlns:a16="http://schemas.microsoft.com/office/drawing/2014/main" id="{B2BDCD52-D84B-46FD-908A-42AE9F4E0EC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10" name="Text Box 111">
          <a:extLst>
            <a:ext uri="{FF2B5EF4-FFF2-40B4-BE49-F238E27FC236}">
              <a16:creationId xmlns:a16="http://schemas.microsoft.com/office/drawing/2014/main" id="{A1FAE062-FFCB-40FF-B644-FF9354A11E9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11" name="Text Box 112">
          <a:extLst>
            <a:ext uri="{FF2B5EF4-FFF2-40B4-BE49-F238E27FC236}">
              <a16:creationId xmlns:a16="http://schemas.microsoft.com/office/drawing/2014/main" id="{E4CA2FAE-BE05-4D2E-A7DF-6DC94451363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12" name="Text Box 113">
          <a:extLst>
            <a:ext uri="{FF2B5EF4-FFF2-40B4-BE49-F238E27FC236}">
              <a16:creationId xmlns:a16="http://schemas.microsoft.com/office/drawing/2014/main" id="{6CAB6066-85FB-49EF-8898-F1300833186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13" name="Text Box 114">
          <a:extLst>
            <a:ext uri="{FF2B5EF4-FFF2-40B4-BE49-F238E27FC236}">
              <a16:creationId xmlns:a16="http://schemas.microsoft.com/office/drawing/2014/main" id="{B4E6E1C0-5478-44ED-8857-5DA05FF89CD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14" name="Text Box 115">
          <a:extLst>
            <a:ext uri="{FF2B5EF4-FFF2-40B4-BE49-F238E27FC236}">
              <a16:creationId xmlns:a16="http://schemas.microsoft.com/office/drawing/2014/main" id="{7CA3FF01-58C4-4B81-8034-DE9541D60E3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15" name="Text Box 116">
          <a:extLst>
            <a:ext uri="{FF2B5EF4-FFF2-40B4-BE49-F238E27FC236}">
              <a16:creationId xmlns:a16="http://schemas.microsoft.com/office/drawing/2014/main" id="{BF183C8C-166E-4652-8DA0-581A4CCD6E4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16" name="Text Box 117">
          <a:extLst>
            <a:ext uri="{FF2B5EF4-FFF2-40B4-BE49-F238E27FC236}">
              <a16:creationId xmlns:a16="http://schemas.microsoft.com/office/drawing/2014/main" id="{D99A7355-EA60-4667-97D8-955FC1A6BB1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17" name="Text Box 118">
          <a:extLst>
            <a:ext uri="{FF2B5EF4-FFF2-40B4-BE49-F238E27FC236}">
              <a16:creationId xmlns:a16="http://schemas.microsoft.com/office/drawing/2014/main" id="{22BA7C39-810F-4A48-A5E5-197CE36671F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18" name="Text Box 119">
          <a:extLst>
            <a:ext uri="{FF2B5EF4-FFF2-40B4-BE49-F238E27FC236}">
              <a16:creationId xmlns:a16="http://schemas.microsoft.com/office/drawing/2014/main" id="{E012FBFC-6A6A-4533-9609-3D7FA0A49E1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19" name="Text Box 120">
          <a:extLst>
            <a:ext uri="{FF2B5EF4-FFF2-40B4-BE49-F238E27FC236}">
              <a16:creationId xmlns:a16="http://schemas.microsoft.com/office/drawing/2014/main" id="{E7B2811E-ADDA-4092-8432-EB5D9212C09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20" name="Text Box 121">
          <a:extLst>
            <a:ext uri="{FF2B5EF4-FFF2-40B4-BE49-F238E27FC236}">
              <a16:creationId xmlns:a16="http://schemas.microsoft.com/office/drawing/2014/main" id="{29FE357A-BC8D-483C-8770-D9F13868F6B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21" name="Text Box 122">
          <a:extLst>
            <a:ext uri="{FF2B5EF4-FFF2-40B4-BE49-F238E27FC236}">
              <a16:creationId xmlns:a16="http://schemas.microsoft.com/office/drawing/2014/main" id="{580935BE-4D46-4017-B078-E5D49B27183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22" name="Text Box 123">
          <a:extLst>
            <a:ext uri="{FF2B5EF4-FFF2-40B4-BE49-F238E27FC236}">
              <a16:creationId xmlns:a16="http://schemas.microsoft.com/office/drawing/2014/main" id="{5BE27556-100E-47A7-B761-E6F43DA8F25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23" name="Text Box 124">
          <a:extLst>
            <a:ext uri="{FF2B5EF4-FFF2-40B4-BE49-F238E27FC236}">
              <a16:creationId xmlns:a16="http://schemas.microsoft.com/office/drawing/2014/main" id="{BEA3483C-AC31-44F9-8F39-F7CC76EDA17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24" name="Text Box 125">
          <a:extLst>
            <a:ext uri="{FF2B5EF4-FFF2-40B4-BE49-F238E27FC236}">
              <a16:creationId xmlns:a16="http://schemas.microsoft.com/office/drawing/2014/main" id="{089008FC-B773-4DFD-A469-0C805EEF90F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25" name="Text Box 126">
          <a:extLst>
            <a:ext uri="{FF2B5EF4-FFF2-40B4-BE49-F238E27FC236}">
              <a16:creationId xmlns:a16="http://schemas.microsoft.com/office/drawing/2014/main" id="{883C0D59-476A-48D7-B886-869D54558D9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26" name="Text Box 127">
          <a:extLst>
            <a:ext uri="{FF2B5EF4-FFF2-40B4-BE49-F238E27FC236}">
              <a16:creationId xmlns:a16="http://schemas.microsoft.com/office/drawing/2014/main" id="{CFA4BB61-E771-4E26-9462-4360B6E86F4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27" name="Text Box 128">
          <a:extLst>
            <a:ext uri="{FF2B5EF4-FFF2-40B4-BE49-F238E27FC236}">
              <a16:creationId xmlns:a16="http://schemas.microsoft.com/office/drawing/2014/main" id="{42681B27-4AA1-42E0-8109-04582936F7E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28" name="Text Box 129">
          <a:extLst>
            <a:ext uri="{FF2B5EF4-FFF2-40B4-BE49-F238E27FC236}">
              <a16:creationId xmlns:a16="http://schemas.microsoft.com/office/drawing/2014/main" id="{204587CC-89F7-4313-8D22-ED1A1D7CA37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29" name="Text Box 130">
          <a:extLst>
            <a:ext uri="{FF2B5EF4-FFF2-40B4-BE49-F238E27FC236}">
              <a16:creationId xmlns:a16="http://schemas.microsoft.com/office/drawing/2014/main" id="{2F730399-AFF0-4826-982D-9F82FA97CE4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30" name="Text Box 131">
          <a:extLst>
            <a:ext uri="{FF2B5EF4-FFF2-40B4-BE49-F238E27FC236}">
              <a16:creationId xmlns:a16="http://schemas.microsoft.com/office/drawing/2014/main" id="{B06F74B5-F13C-4108-8462-800B3CC067A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31" name="Text Box 132">
          <a:extLst>
            <a:ext uri="{FF2B5EF4-FFF2-40B4-BE49-F238E27FC236}">
              <a16:creationId xmlns:a16="http://schemas.microsoft.com/office/drawing/2014/main" id="{C5FE6D15-3A96-44F8-AFFD-5AA5C3CEC02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32" name="Text Box 133">
          <a:extLst>
            <a:ext uri="{FF2B5EF4-FFF2-40B4-BE49-F238E27FC236}">
              <a16:creationId xmlns:a16="http://schemas.microsoft.com/office/drawing/2014/main" id="{A0B2517A-C6B9-4F1F-9ECC-C0B678F9223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33" name="Text Box 134">
          <a:extLst>
            <a:ext uri="{FF2B5EF4-FFF2-40B4-BE49-F238E27FC236}">
              <a16:creationId xmlns:a16="http://schemas.microsoft.com/office/drawing/2014/main" id="{91ECA4F4-D180-4AB4-BA30-287ACB71C8A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34" name="Text Box 135">
          <a:extLst>
            <a:ext uri="{FF2B5EF4-FFF2-40B4-BE49-F238E27FC236}">
              <a16:creationId xmlns:a16="http://schemas.microsoft.com/office/drawing/2014/main" id="{5D03CF23-F617-4DFF-B83B-7DE86CBCA0B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35" name="Text Box 136">
          <a:extLst>
            <a:ext uri="{FF2B5EF4-FFF2-40B4-BE49-F238E27FC236}">
              <a16:creationId xmlns:a16="http://schemas.microsoft.com/office/drawing/2014/main" id="{61D6B25B-2583-49A6-B074-4E9C54D1C38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36" name="Text Box 137">
          <a:extLst>
            <a:ext uri="{FF2B5EF4-FFF2-40B4-BE49-F238E27FC236}">
              <a16:creationId xmlns:a16="http://schemas.microsoft.com/office/drawing/2014/main" id="{908803C0-58C7-4539-ABD9-84C46D1ED2E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37" name="Text Box 138">
          <a:extLst>
            <a:ext uri="{FF2B5EF4-FFF2-40B4-BE49-F238E27FC236}">
              <a16:creationId xmlns:a16="http://schemas.microsoft.com/office/drawing/2014/main" id="{C0F0D5B7-2524-484F-83DC-77A576C7A66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38" name="Text Box 139">
          <a:extLst>
            <a:ext uri="{FF2B5EF4-FFF2-40B4-BE49-F238E27FC236}">
              <a16:creationId xmlns:a16="http://schemas.microsoft.com/office/drawing/2014/main" id="{DB1E8023-E068-41CA-AAB1-BF37FE54D69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39" name="Text Box 140">
          <a:extLst>
            <a:ext uri="{FF2B5EF4-FFF2-40B4-BE49-F238E27FC236}">
              <a16:creationId xmlns:a16="http://schemas.microsoft.com/office/drawing/2014/main" id="{8139FBF1-6D8A-4A39-816B-DFEA15CE7C1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40" name="Text Box 141">
          <a:extLst>
            <a:ext uri="{FF2B5EF4-FFF2-40B4-BE49-F238E27FC236}">
              <a16:creationId xmlns:a16="http://schemas.microsoft.com/office/drawing/2014/main" id="{CC102773-5360-4458-B437-A5CB0F805CF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41" name="Text Box 142">
          <a:extLst>
            <a:ext uri="{FF2B5EF4-FFF2-40B4-BE49-F238E27FC236}">
              <a16:creationId xmlns:a16="http://schemas.microsoft.com/office/drawing/2014/main" id="{772A7144-2248-4EE0-BB60-19EC516294A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42" name="Text Box 143">
          <a:extLst>
            <a:ext uri="{FF2B5EF4-FFF2-40B4-BE49-F238E27FC236}">
              <a16:creationId xmlns:a16="http://schemas.microsoft.com/office/drawing/2014/main" id="{0A1859F4-7894-4F92-A3BC-2A3DA35C041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43" name="Text Box 144">
          <a:extLst>
            <a:ext uri="{FF2B5EF4-FFF2-40B4-BE49-F238E27FC236}">
              <a16:creationId xmlns:a16="http://schemas.microsoft.com/office/drawing/2014/main" id="{BC3973D0-7DFD-44A9-9F36-29F5AA34825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44" name="Text Box 145">
          <a:extLst>
            <a:ext uri="{FF2B5EF4-FFF2-40B4-BE49-F238E27FC236}">
              <a16:creationId xmlns:a16="http://schemas.microsoft.com/office/drawing/2014/main" id="{4503304A-5A5A-4701-B9F4-97B55DD08CF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45" name="Text Box 146">
          <a:extLst>
            <a:ext uri="{FF2B5EF4-FFF2-40B4-BE49-F238E27FC236}">
              <a16:creationId xmlns:a16="http://schemas.microsoft.com/office/drawing/2014/main" id="{5BA7C9F4-B68F-4D6A-89EF-9385E76EDC3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46" name="Text Box 147">
          <a:extLst>
            <a:ext uri="{FF2B5EF4-FFF2-40B4-BE49-F238E27FC236}">
              <a16:creationId xmlns:a16="http://schemas.microsoft.com/office/drawing/2014/main" id="{88C3AD77-8C7D-4538-9269-5FCF0778AC5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47" name="Text Box 148">
          <a:extLst>
            <a:ext uri="{FF2B5EF4-FFF2-40B4-BE49-F238E27FC236}">
              <a16:creationId xmlns:a16="http://schemas.microsoft.com/office/drawing/2014/main" id="{7FE541D1-01E4-4270-A4C7-6FA1472518D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48" name="Text Box 149">
          <a:extLst>
            <a:ext uri="{FF2B5EF4-FFF2-40B4-BE49-F238E27FC236}">
              <a16:creationId xmlns:a16="http://schemas.microsoft.com/office/drawing/2014/main" id="{48DF9C2C-D27A-4F25-9683-6AF764E13BD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49" name="Text Box 150">
          <a:extLst>
            <a:ext uri="{FF2B5EF4-FFF2-40B4-BE49-F238E27FC236}">
              <a16:creationId xmlns:a16="http://schemas.microsoft.com/office/drawing/2014/main" id="{C31EF738-9299-40EB-9A62-8D61A02148E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50" name="Text Box 151">
          <a:extLst>
            <a:ext uri="{FF2B5EF4-FFF2-40B4-BE49-F238E27FC236}">
              <a16:creationId xmlns:a16="http://schemas.microsoft.com/office/drawing/2014/main" id="{F7818EA4-3634-4EBA-BF1F-ADC95596959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51" name="Text Box 152">
          <a:extLst>
            <a:ext uri="{FF2B5EF4-FFF2-40B4-BE49-F238E27FC236}">
              <a16:creationId xmlns:a16="http://schemas.microsoft.com/office/drawing/2014/main" id="{83A23C36-8CF5-446D-B260-04C395A390B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52" name="Text Box 153">
          <a:extLst>
            <a:ext uri="{FF2B5EF4-FFF2-40B4-BE49-F238E27FC236}">
              <a16:creationId xmlns:a16="http://schemas.microsoft.com/office/drawing/2014/main" id="{271018DB-5F95-43B3-9A77-2D500CC58B3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53" name="Text Box 154">
          <a:extLst>
            <a:ext uri="{FF2B5EF4-FFF2-40B4-BE49-F238E27FC236}">
              <a16:creationId xmlns:a16="http://schemas.microsoft.com/office/drawing/2014/main" id="{8CC526E5-034B-48F3-A879-AE2C044F034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54" name="Text Box 155">
          <a:extLst>
            <a:ext uri="{FF2B5EF4-FFF2-40B4-BE49-F238E27FC236}">
              <a16:creationId xmlns:a16="http://schemas.microsoft.com/office/drawing/2014/main" id="{01959941-C93E-4429-A100-87D29FC9862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55" name="Text Box 156">
          <a:extLst>
            <a:ext uri="{FF2B5EF4-FFF2-40B4-BE49-F238E27FC236}">
              <a16:creationId xmlns:a16="http://schemas.microsoft.com/office/drawing/2014/main" id="{2065E685-FB46-4A08-9F3D-9C5C72410A7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56" name="Text Box 157">
          <a:extLst>
            <a:ext uri="{FF2B5EF4-FFF2-40B4-BE49-F238E27FC236}">
              <a16:creationId xmlns:a16="http://schemas.microsoft.com/office/drawing/2014/main" id="{C18AEED7-C414-460D-92D3-ACD6A020855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57" name="Text Box 158">
          <a:extLst>
            <a:ext uri="{FF2B5EF4-FFF2-40B4-BE49-F238E27FC236}">
              <a16:creationId xmlns:a16="http://schemas.microsoft.com/office/drawing/2014/main" id="{096C94E2-2220-4E56-8CFE-2D923B3498A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58" name="Text Box 3">
          <a:extLst>
            <a:ext uri="{FF2B5EF4-FFF2-40B4-BE49-F238E27FC236}">
              <a16:creationId xmlns:a16="http://schemas.microsoft.com/office/drawing/2014/main" id="{64B21F6E-1612-4BE0-9B11-150D342DADA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59" name="Text Box 4">
          <a:extLst>
            <a:ext uri="{FF2B5EF4-FFF2-40B4-BE49-F238E27FC236}">
              <a16:creationId xmlns:a16="http://schemas.microsoft.com/office/drawing/2014/main" id="{BCCBC181-EFE1-48E0-8175-9F67CF49A45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60" name="Text Box 5">
          <a:extLst>
            <a:ext uri="{FF2B5EF4-FFF2-40B4-BE49-F238E27FC236}">
              <a16:creationId xmlns:a16="http://schemas.microsoft.com/office/drawing/2014/main" id="{722655DE-C4F1-4071-B366-8C3C0D5011D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61" name="Text Box 6">
          <a:extLst>
            <a:ext uri="{FF2B5EF4-FFF2-40B4-BE49-F238E27FC236}">
              <a16:creationId xmlns:a16="http://schemas.microsoft.com/office/drawing/2014/main" id="{0F6E5C8B-08D3-4A25-BAE0-A7D00F460FD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62" name="Text Box 7">
          <a:extLst>
            <a:ext uri="{FF2B5EF4-FFF2-40B4-BE49-F238E27FC236}">
              <a16:creationId xmlns:a16="http://schemas.microsoft.com/office/drawing/2014/main" id="{030DB5F4-93BB-4F3F-90F1-B6512D56015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63" name="Text Box 8">
          <a:extLst>
            <a:ext uri="{FF2B5EF4-FFF2-40B4-BE49-F238E27FC236}">
              <a16:creationId xmlns:a16="http://schemas.microsoft.com/office/drawing/2014/main" id="{EF7B113D-AF37-4197-A822-882A5D4F156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64" name="Text Box 9">
          <a:extLst>
            <a:ext uri="{FF2B5EF4-FFF2-40B4-BE49-F238E27FC236}">
              <a16:creationId xmlns:a16="http://schemas.microsoft.com/office/drawing/2014/main" id="{765F4C05-7C8D-4B66-8C6C-59505FBDD40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65" name="Text Box 10">
          <a:extLst>
            <a:ext uri="{FF2B5EF4-FFF2-40B4-BE49-F238E27FC236}">
              <a16:creationId xmlns:a16="http://schemas.microsoft.com/office/drawing/2014/main" id="{F6BE3F5A-6D1A-45FB-8C68-A661C2C0356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66" name="Text Box 11">
          <a:extLst>
            <a:ext uri="{FF2B5EF4-FFF2-40B4-BE49-F238E27FC236}">
              <a16:creationId xmlns:a16="http://schemas.microsoft.com/office/drawing/2014/main" id="{A4DCD5DE-9FD3-4CAA-A2F2-F877AF38A75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67" name="Text Box 12">
          <a:extLst>
            <a:ext uri="{FF2B5EF4-FFF2-40B4-BE49-F238E27FC236}">
              <a16:creationId xmlns:a16="http://schemas.microsoft.com/office/drawing/2014/main" id="{12B62ABC-79E5-47E0-86FE-4CF15D5E80A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68" name="Text Box 13">
          <a:extLst>
            <a:ext uri="{FF2B5EF4-FFF2-40B4-BE49-F238E27FC236}">
              <a16:creationId xmlns:a16="http://schemas.microsoft.com/office/drawing/2014/main" id="{CC59B6CE-A75A-47B0-B138-9AAD657BC29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69" name="Text Box 14">
          <a:extLst>
            <a:ext uri="{FF2B5EF4-FFF2-40B4-BE49-F238E27FC236}">
              <a16:creationId xmlns:a16="http://schemas.microsoft.com/office/drawing/2014/main" id="{94DB22A1-9EC3-4222-9ED3-B88674D8043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70" name="Text Box 35">
          <a:extLst>
            <a:ext uri="{FF2B5EF4-FFF2-40B4-BE49-F238E27FC236}">
              <a16:creationId xmlns:a16="http://schemas.microsoft.com/office/drawing/2014/main" id="{D3445F78-A6A8-4201-ABDE-E16E75F6F68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71" name="Text Box 36">
          <a:extLst>
            <a:ext uri="{FF2B5EF4-FFF2-40B4-BE49-F238E27FC236}">
              <a16:creationId xmlns:a16="http://schemas.microsoft.com/office/drawing/2014/main" id="{5BFEBFD2-7CB9-48BB-AF78-4860B9A3A53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72" name="Text Box 37">
          <a:extLst>
            <a:ext uri="{FF2B5EF4-FFF2-40B4-BE49-F238E27FC236}">
              <a16:creationId xmlns:a16="http://schemas.microsoft.com/office/drawing/2014/main" id="{8BC6F0F9-8CB6-4127-93D0-B33A2D55A31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73" name="Text Box 38">
          <a:extLst>
            <a:ext uri="{FF2B5EF4-FFF2-40B4-BE49-F238E27FC236}">
              <a16:creationId xmlns:a16="http://schemas.microsoft.com/office/drawing/2014/main" id="{830B454B-3B6A-4C0F-AA74-F71A2C232AB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74" name="Text Box 39">
          <a:extLst>
            <a:ext uri="{FF2B5EF4-FFF2-40B4-BE49-F238E27FC236}">
              <a16:creationId xmlns:a16="http://schemas.microsoft.com/office/drawing/2014/main" id="{6F072F99-ADCE-4A23-8E62-77E698FD5FB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75" name="Text Box 40">
          <a:extLst>
            <a:ext uri="{FF2B5EF4-FFF2-40B4-BE49-F238E27FC236}">
              <a16:creationId xmlns:a16="http://schemas.microsoft.com/office/drawing/2014/main" id="{5F51217C-42B8-4C97-9611-0F6E5215622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76" name="Text Box 41">
          <a:extLst>
            <a:ext uri="{FF2B5EF4-FFF2-40B4-BE49-F238E27FC236}">
              <a16:creationId xmlns:a16="http://schemas.microsoft.com/office/drawing/2014/main" id="{DA3683A1-1698-494E-802D-4F6343D275E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77" name="Text Box 42">
          <a:extLst>
            <a:ext uri="{FF2B5EF4-FFF2-40B4-BE49-F238E27FC236}">
              <a16:creationId xmlns:a16="http://schemas.microsoft.com/office/drawing/2014/main" id="{EB0F6485-7041-4D6E-AE77-12C0000CF65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78" name="Text Box 43">
          <a:extLst>
            <a:ext uri="{FF2B5EF4-FFF2-40B4-BE49-F238E27FC236}">
              <a16:creationId xmlns:a16="http://schemas.microsoft.com/office/drawing/2014/main" id="{4CA65EE6-8E2C-4567-A70C-EE587A3BD72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79" name="Text Box 44">
          <a:extLst>
            <a:ext uri="{FF2B5EF4-FFF2-40B4-BE49-F238E27FC236}">
              <a16:creationId xmlns:a16="http://schemas.microsoft.com/office/drawing/2014/main" id="{79A8AA0B-ABEC-4FE3-84C7-1B70770FA1B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80" name="Text Box 45">
          <a:extLst>
            <a:ext uri="{FF2B5EF4-FFF2-40B4-BE49-F238E27FC236}">
              <a16:creationId xmlns:a16="http://schemas.microsoft.com/office/drawing/2014/main" id="{26D8A082-6D0B-485A-B993-41E2602021C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81" name="Text Box 46">
          <a:extLst>
            <a:ext uri="{FF2B5EF4-FFF2-40B4-BE49-F238E27FC236}">
              <a16:creationId xmlns:a16="http://schemas.microsoft.com/office/drawing/2014/main" id="{11D90BE6-77FF-4EA1-B470-496A3A98B77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82" name="Text Box 47">
          <a:extLst>
            <a:ext uri="{FF2B5EF4-FFF2-40B4-BE49-F238E27FC236}">
              <a16:creationId xmlns:a16="http://schemas.microsoft.com/office/drawing/2014/main" id="{BBE4FD55-96B5-446E-ADC7-C240E484B51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83" name="Text Box 48">
          <a:extLst>
            <a:ext uri="{FF2B5EF4-FFF2-40B4-BE49-F238E27FC236}">
              <a16:creationId xmlns:a16="http://schemas.microsoft.com/office/drawing/2014/main" id="{B1F3629B-F75C-45AE-88D3-46958FA33D0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84" name="Text Box 49">
          <a:extLst>
            <a:ext uri="{FF2B5EF4-FFF2-40B4-BE49-F238E27FC236}">
              <a16:creationId xmlns:a16="http://schemas.microsoft.com/office/drawing/2014/main" id="{1EAB5D7D-7BB1-40D5-BFE8-11182986BF1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85" name="Text Box 50">
          <a:extLst>
            <a:ext uri="{FF2B5EF4-FFF2-40B4-BE49-F238E27FC236}">
              <a16:creationId xmlns:a16="http://schemas.microsoft.com/office/drawing/2014/main" id="{D37A8A4A-4284-4137-A20B-94EC45AE41E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86" name="Text Box 51">
          <a:extLst>
            <a:ext uri="{FF2B5EF4-FFF2-40B4-BE49-F238E27FC236}">
              <a16:creationId xmlns:a16="http://schemas.microsoft.com/office/drawing/2014/main" id="{9891BA36-16A5-454C-85E5-8582B584A4F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87" name="Text Box 52">
          <a:extLst>
            <a:ext uri="{FF2B5EF4-FFF2-40B4-BE49-F238E27FC236}">
              <a16:creationId xmlns:a16="http://schemas.microsoft.com/office/drawing/2014/main" id="{A17C8D3E-765D-442F-81D9-3BF91C26654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88" name="Text Box 53">
          <a:extLst>
            <a:ext uri="{FF2B5EF4-FFF2-40B4-BE49-F238E27FC236}">
              <a16:creationId xmlns:a16="http://schemas.microsoft.com/office/drawing/2014/main" id="{A2B5B6AB-750D-45DF-8ED5-EAACD95ECD2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89" name="Text Box 54">
          <a:extLst>
            <a:ext uri="{FF2B5EF4-FFF2-40B4-BE49-F238E27FC236}">
              <a16:creationId xmlns:a16="http://schemas.microsoft.com/office/drawing/2014/main" id="{71FE6E8C-A215-417A-9E15-E4E8D80B68C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90" name="Text Box 55">
          <a:extLst>
            <a:ext uri="{FF2B5EF4-FFF2-40B4-BE49-F238E27FC236}">
              <a16:creationId xmlns:a16="http://schemas.microsoft.com/office/drawing/2014/main" id="{8B57CF4B-AF6F-43D3-AE48-510E9C182DD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91" name="Text Box 56">
          <a:extLst>
            <a:ext uri="{FF2B5EF4-FFF2-40B4-BE49-F238E27FC236}">
              <a16:creationId xmlns:a16="http://schemas.microsoft.com/office/drawing/2014/main" id="{109B571D-6DBA-47CD-813E-1BCFA1FA3E2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92" name="Text Box 57">
          <a:extLst>
            <a:ext uri="{FF2B5EF4-FFF2-40B4-BE49-F238E27FC236}">
              <a16:creationId xmlns:a16="http://schemas.microsoft.com/office/drawing/2014/main" id="{AC710966-BB7A-44F8-982D-D46E09A12C2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93" name="Text Box 58">
          <a:extLst>
            <a:ext uri="{FF2B5EF4-FFF2-40B4-BE49-F238E27FC236}">
              <a16:creationId xmlns:a16="http://schemas.microsoft.com/office/drawing/2014/main" id="{531AEB46-4D88-4795-8C95-8ED7B4C9B04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94" name="Text Box 99">
          <a:extLst>
            <a:ext uri="{FF2B5EF4-FFF2-40B4-BE49-F238E27FC236}">
              <a16:creationId xmlns:a16="http://schemas.microsoft.com/office/drawing/2014/main" id="{DFE370A3-590E-4B41-9057-420A2AEA704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95" name="Text Box 100">
          <a:extLst>
            <a:ext uri="{FF2B5EF4-FFF2-40B4-BE49-F238E27FC236}">
              <a16:creationId xmlns:a16="http://schemas.microsoft.com/office/drawing/2014/main" id="{1EFBE6FB-3EEE-4212-A715-98502E5C8F1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96" name="Text Box 101">
          <a:extLst>
            <a:ext uri="{FF2B5EF4-FFF2-40B4-BE49-F238E27FC236}">
              <a16:creationId xmlns:a16="http://schemas.microsoft.com/office/drawing/2014/main" id="{FFD17F69-6876-46B4-A61E-1755AFDC052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97" name="Text Box 102">
          <a:extLst>
            <a:ext uri="{FF2B5EF4-FFF2-40B4-BE49-F238E27FC236}">
              <a16:creationId xmlns:a16="http://schemas.microsoft.com/office/drawing/2014/main" id="{2F831238-6F94-471F-BDF9-AD486464964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98" name="Text Box 103">
          <a:extLst>
            <a:ext uri="{FF2B5EF4-FFF2-40B4-BE49-F238E27FC236}">
              <a16:creationId xmlns:a16="http://schemas.microsoft.com/office/drawing/2014/main" id="{A7E38115-9E08-473C-B0A4-BD03D4340C9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099" name="Text Box 104">
          <a:extLst>
            <a:ext uri="{FF2B5EF4-FFF2-40B4-BE49-F238E27FC236}">
              <a16:creationId xmlns:a16="http://schemas.microsoft.com/office/drawing/2014/main" id="{14BF6D7B-2F9E-4F7D-B51E-E055FAF74DB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00" name="Text Box 105">
          <a:extLst>
            <a:ext uri="{FF2B5EF4-FFF2-40B4-BE49-F238E27FC236}">
              <a16:creationId xmlns:a16="http://schemas.microsoft.com/office/drawing/2014/main" id="{11906784-21F4-4E77-8A96-E4574986F76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01" name="Text Box 106">
          <a:extLst>
            <a:ext uri="{FF2B5EF4-FFF2-40B4-BE49-F238E27FC236}">
              <a16:creationId xmlns:a16="http://schemas.microsoft.com/office/drawing/2014/main" id="{0BE74839-F3B0-47CD-BDD8-6EEFCD5851E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02" name="Text Box 107">
          <a:extLst>
            <a:ext uri="{FF2B5EF4-FFF2-40B4-BE49-F238E27FC236}">
              <a16:creationId xmlns:a16="http://schemas.microsoft.com/office/drawing/2014/main" id="{286204F7-5260-458F-9B1C-46E3B8AB67E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03" name="Text Box 108">
          <a:extLst>
            <a:ext uri="{FF2B5EF4-FFF2-40B4-BE49-F238E27FC236}">
              <a16:creationId xmlns:a16="http://schemas.microsoft.com/office/drawing/2014/main" id="{34BEFA6E-D631-4BAC-9651-800F82F58729}"/>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04" name="Text Box 109">
          <a:extLst>
            <a:ext uri="{FF2B5EF4-FFF2-40B4-BE49-F238E27FC236}">
              <a16:creationId xmlns:a16="http://schemas.microsoft.com/office/drawing/2014/main" id="{FBD0A4E6-CD41-4A3B-A17E-C555302FE1C0}"/>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05" name="Text Box 110">
          <a:extLst>
            <a:ext uri="{FF2B5EF4-FFF2-40B4-BE49-F238E27FC236}">
              <a16:creationId xmlns:a16="http://schemas.microsoft.com/office/drawing/2014/main" id="{79E9C4DD-4D0C-45CF-AB05-84D25DF8D2F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06" name="Text Box 111">
          <a:extLst>
            <a:ext uri="{FF2B5EF4-FFF2-40B4-BE49-F238E27FC236}">
              <a16:creationId xmlns:a16="http://schemas.microsoft.com/office/drawing/2014/main" id="{FB437C8A-D629-465E-985A-EFB30891454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07" name="Text Box 112">
          <a:extLst>
            <a:ext uri="{FF2B5EF4-FFF2-40B4-BE49-F238E27FC236}">
              <a16:creationId xmlns:a16="http://schemas.microsoft.com/office/drawing/2014/main" id="{9877DE24-6250-4E0E-8085-8CC54F1633E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08" name="Text Box 113">
          <a:extLst>
            <a:ext uri="{FF2B5EF4-FFF2-40B4-BE49-F238E27FC236}">
              <a16:creationId xmlns:a16="http://schemas.microsoft.com/office/drawing/2014/main" id="{D586EED5-8CDD-4169-8FC8-35E9BF56E11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09" name="Text Box 114">
          <a:extLst>
            <a:ext uri="{FF2B5EF4-FFF2-40B4-BE49-F238E27FC236}">
              <a16:creationId xmlns:a16="http://schemas.microsoft.com/office/drawing/2014/main" id="{6AB52599-E9F3-410D-8B01-96BFB99268E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10" name="Text Box 115">
          <a:extLst>
            <a:ext uri="{FF2B5EF4-FFF2-40B4-BE49-F238E27FC236}">
              <a16:creationId xmlns:a16="http://schemas.microsoft.com/office/drawing/2014/main" id="{C0D0FC34-7084-436A-B4DF-5B7A70DB3888}"/>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11" name="Text Box 116">
          <a:extLst>
            <a:ext uri="{FF2B5EF4-FFF2-40B4-BE49-F238E27FC236}">
              <a16:creationId xmlns:a16="http://schemas.microsoft.com/office/drawing/2014/main" id="{50E7B186-ED13-4927-9328-94BEA618273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12" name="Text Box 117">
          <a:extLst>
            <a:ext uri="{FF2B5EF4-FFF2-40B4-BE49-F238E27FC236}">
              <a16:creationId xmlns:a16="http://schemas.microsoft.com/office/drawing/2014/main" id="{8EE5EE26-5875-4477-94C5-19F7686E03C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13" name="Text Box 118">
          <a:extLst>
            <a:ext uri="{FF2B5EF4-FFF2-40B4-BE49-F238E27FC236}">
              <a16:creationId xmlns:a16="http://schemas.microsoft.com/office/drawing/2014/main" id="{64BEB864-4419-42CB-BE37-4C971AA60AC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14" name="Text Box 119">
          <a:extLst>
            <a:ext uri="{FF2B5EF4-FFF2-40B4-BE49-F238E27FC236}">
              <a16:creationId xmlns:a16="http://schemas.microsoft.com/office/drawing/2014/main" id="{FA983FCD-0F14-44B6-945F-0291669B498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15" name="Text Box 120">
          <a:extLst>
            <a:ext uri="{FF2B5EF4-FFF2-40B4-BE49-F238E27FC236}">
              <a16:creationId xmlns:a16="http://schemas.microsoft.com/office/drawing/2014/main" id="{76D9743C-1561-44DF-8F0A-018A813A00C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16" name="Text Box 121">
          <a:extLst>
            <a:ext uri="{FF2B5EF4-FFF2-40B4-BE49-F238E27FC236}">
              <a16:creationId xmlns:a16="http://schemas.microsoft.com/office/drawing/2014/main" id="{F041C6B4-795F-46CB-87E0-D83DE4021C9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17" name="Text Box 122">
          <a:extLst>
            <a:ext uri="{FF2B5EF4-FFF2-40B4-BE49-F238E27FC236}">
              <a16:creationId xmlns:a16="http://schemas.microsoft.com/office/drawing/2014/main" id="{8EE79387-B55E-434D-A7A7-F2F3A82A52A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18" name="Text Box 123">
          <a:extLst>
            <a:ext uri="{FF2B5EF4-FFF2-40B4-BE49-F238E27FC236}">
              <a16:creationId xmlns:a16="http://schemas.microsoft.com/office/drawing/2014/main" id="{FC02A379-1F3C-4D44-BE33-7DCE6DA6C0F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19" name="Text Box 124">
          <a:extLst>
            <a:ext uri="{FF2B5EF4-FFF2-40B4-BE49-F238E27FC236}">
              <a16:creationId xmlns:a16="http://schemas.microsoft.com/office/drawing/2014/main" id="{29F2D251-73CA-490A-8FF9-6A1BDD27EB1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20" name="Text Box 125">
          <a:extLst>
            <a:ext uri="{FF2B5EF4-FFF2-40B4-BE49-F238E27FC236}">
              <a16:creationId xmlns:a16="http://schemas.microsoft.com/office/drawing/2014/main" id="{16A8EA78-258E-4D20-8C48-47DEE99FD23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21" name="Text Box 126">
          <a:extLst>
            <a:ext uri="{FF2B5EF4-FFF2-40B4-BE49-F238E27FC236}">
              <a16:creationId xmlns:a16="http://schemas.microsoft.com/office/drawing/2014/main" id="{0181C17E-C5CF-400F-BED3-50C42983F454}"/>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22" name="Text Box 127">
          <a:extLst>
            <a:ext uri="{FF2B5EF4-FFF2-40B4-BE49-F238E27FC236}">
              <a16:creationId xmlns:a16="http://schemas.microsoft.com/office/drawing/2014/main" id="{8104EB50-89DF-448E-97D3-ECCDB2FADC6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23" name="Text Box 128">
          <a:extLst>
            <a:ext uri="{FF2B5EF4-FFF2-40B4-BE49-F238E27FC236}">
              <a16:creationId xmlns:a16="http://schemas.microsoft.com/office/drawing/2014/main" id="{93983C83-4478-4F3F-B1C5-50AC8D2DA47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24" name="Text Box 129">
          <a:extLst>
            <a:ext uri="{FF2B5EF4-FFF2-40B4-BE49-F238E27FC236}">
              <a16:creationId xmlns:a16="http://schemas.microsoft.com/office/drawing/2014/main" id="{19F2CC64-BD92-4116-BB8E-5524FFAFE74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25" name="Text Box 130">
          <a:extLst>
            <a:ext uri="{FF2B5EF4-FFF2-40B4-BE49-F238E27FC236}">
              <a16:creationId xmlns:a16="http://schemas.microsoft.com/office/drawing/2014/main" id="{187734A0-0553-498E-AD42-5FF62EAC4AE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26" name="Text Box 131">
          <a:extLst>
            <a:ext uri="{FF2B5EF4-FFF2-40B4-BE49-F238E27FC236}">
              <a16:creationId xmlns:a16="http://schemas.microsoft.com/office/drawing/2014/main" id="{5C1879C9-DF92-465A-845A-7377EEC1FC7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27" name="Text Box 132">
          <a:extLst>
            <a:ext uri="{FF2B5EF4-FFF2-40B4-BE49-F238E27FC236}">
              <a16:creationId xmlns:a16="http://schemas.microsoft.com/office/drawing/2014/main" id="{50B5C61C-BA24-4D1C-BAB2-1224E14D168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28" name="Text Box 133">
          <a:extLst>
            <a:ext uri="{FF2B5EF4-FFF2-40B4-BE49-F238E27FC236}">
              <a16:creationId xmlns:a16="http://schemas.microsoft.com/office/drawing/2014/main" id="{0156B756-4341-4B52-98EC-E5933664F04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29" name="Text Box 134">
          <a:extLst>
            <a:ext uri="{FF2B5EF4-FFF2-40B4-BE49-F238E27FC236}">
              <a16:creationId xmlns:a16="http://schemas.microsoft.com/office/drawing/2014/main" id="{58B2B65C-2B40-440D-8B72-1DFD59F0259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30" name="Text Box 135">
          <a:extLst>
            <a:ext uri="{FF2B5EF4-FFF2-40B4-BE49-F238E27FC236}">
              <a16:creationId xmlns:a16="http://schemas.microsoft.com/office/drawing/2014/main" id="{DFAB2F57-7FDD-4355-8FA7-281095FF364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31" name="Text Box 136">
          <a:extLst>
            <a:ext uri="{FF2B5EF4-FFF2-40B4-BE49-F238E27FC236}">
              <a16:creationId xmlns:a16="http://schemas.microsoft.com/office/drawing/2014/main" id="{9E49A195-50C8-451F-8960-49792C1F246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32" name="Text Box 137">
          <a:extLst>
            <a:ext uri="{FF2B5EF4-FFF2-40B4-BE49-F238E27FC236}">
              <a16:creationId xmlns:a16="http://schemas.microsoft.com/office/drawing/2014/main" id="{1EC31824-E176-446A-9612-815C77D6224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33" name="Text Box 138">
          <a:extLst>
            <a:ext uri="{FF2B5EF4-FFF2-40B4-BE49-F238E27FC236}">
              <a16:creationId xmlns:a16="http://schemas.microsoft.com/office/drawing/2014/main" id="{905138A6-A40E-4091-A839-6E0C5AECEA7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34" name="Text Box 139">
          <a:extLst>
            <a:ext uri="{FF2B5EF4-FFF2-40B4-BE49-F238E27FC236}">
              <a16:creationId xmlns:a16="http://schemas.microsoft.com/office/drawing/2014/main" id="{527C6D90-EA1B-4E38-9866-1C97AE95577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35" name="Text Box 140">
          <a:extLst>
            <a:ext uri="{FF2B5EF4-FFF2-40B4-BE49-F238E27FC236}">
              <a16:creationId xmlns:a16="http://schemas.microsoft.com/office/drawing/2014/main" id="{F795AD4D-6038-4506-9142-B9CF06DA35B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36" name="Text Box 141">
          <a:extLst>
            <a:ext uri="{FF2B5EF4-FFF2-40B4-BE49-F238E27FC236}">
              <a16:creationId xmlns:a16="http://schemas.microsoft.com/office/drawing/2014/main" id="{3984D340-4D5C-4813-8FFF-054D9B1AC45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37" name="Text Box 142">
          <a:extLst>
            <a:ext uri="{FF2B5EF4-FFF2-40B4-BE49-F238E27FC236}">
              <a16:creationId xmlns:a16="http://schemas.microsoft.com/office/drawing/2014/main" id="{E8ED702B-FF9A-47F6-A864-3B33D5530A0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38" name="Text Box 143">
          <a:extLst>
            <a:ext uri="{FF2B5EF4-FFF2-40B4-BE49-F238E27FC236}">
              <a16:creationId xmlns:a16="http://schemas.microsoft.com/office/drawing/2014/main" id="{3909C5BE-1E6F-41F5-909F-C30DC418362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39" name="Text Box 144">
          <a:extLst>
            <a:ext uri="{FF2B5EF4-FFF2-40B4-BE49-F238E27FC236}">
              <a16:creationId xmlns:a16="http://schemas.microsoft.com/office/drawing/2014/main" id="{F439AE3A-9CC6-4CCE-AF06-8C1E794AC3CA}"/>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40" name="Text Box 145">
          <a:extLst>
            <a:ext uri="{FF2B5EF4-FFF2-40B4-BE49-F238E27FC236}">
              <a16:creationId xmlns:a16="http://schemas.microsoft.com/office/drawing/2014/main" id="{BE3C69A8-951B-4898-8D2A-46B1FB690DB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41" name="Text Box 146">
          <a:extLst>
            <a:ext uri="{FF2B5EF4-FFF2-40B4-BE49-F238E27FC236}">
              <a16:creationId xmlns:a16="http://schemas.microsoft.com/office/drawing/2014/main" id="{E4546A19-53C1-4813-87A4-B87D52898CDF}"/>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42" name="Text Box 147">
          <a:extLst>
            <a:ext uri="{FF2B5EF4-FFF2-40B4-BE49-F238E27FC236}">
              <a16:creationId xmlns:a16="http://schemas.microsoft.com/office/drawing/2014/main" id="{98072BE2-99C7-4266-9382-8C297F3F85FE}"/>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43" name="Text Box 148">
          <a:extLst>
            <a:ext uri="{FF2B5EF4-FFF2-40B4-BE49-F238E27FC236}">
              <a16:creationId xmlns:a16="http://schemas.microsoft.com/office/drawing/2014/main" id="{1E291D11-4D61-48D4-9F3B-78990035DA26}"/>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44" name="Text Box 149">
          <a:extLst>
            <a:ext uri="{FF2B5EF4-FFF2-40B4-BE49-F238E27FC236}">
              <a16:creationId xmlns:a16="http://schemas.microsoft.com/office/drawing/2014/main" id="{0E605D22-8D65-4015-B5BE-92C384F8B11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45" name="Text Box 150">
          <a:extLst>
            <a:ext uri="{FF2B5EF4-FFF2-40B4-BE49-F238E27FC236}">
              <a16:creationId xmlns:a16="http://schemas.microsoft.com/office/drawing/2014/main" id="{D46A0E30-8028-4A34-9BC5-E288D95108F2}"/>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46" name="Text Box 151">
          <a:extLst>
            <a:ext uri="{FF2B5EF4-FFF2-40B4-BE49-F238E27FC236}">
              <a16:creationId xmlns:a16="http://schemas.microsoft.com/office/drawing/2014/main" id="{D3FF9BD6-A6A1-4FF5-91F1-CA39412C4733}"/>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47" name="Text Box 152">
          <a:extLst>
            <a:ext uri="{FF2B5EF4-FFF2-40B4-BE49-F238E27FC236}">
              <a16:creationId xmlns:a16="http://schemas.microsoft.com/office/drawing/2014/main" id="{1306EED5-3ED4-48DA-82AA-D4530CD3D60B}"/>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48" name="Text Box 153">
          <a:extLst>
            <a:ext uri="{FF2B5EF4-FFF2-40B4-BE49-F238E27FC236}">
              <a16:creationId xmlns:a16="http://schemas.microsoft.com/office/drawing/2014/main" id="{4ABC70E9-C6E5-48B4-9769-32EFB7D87C67}"/>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49" name="Text Box 154">
          <a:extLst>
            <a:ext uri="{FF2B5EF4-FFF2-40B4-BE49-F238E27FC236}">
              <a16:creationId xmlns:a16="http://schemas.microsoft.com/office/drawing/2014/main" id="{B9A1D7C0-398D-47D6-B8ED-31A9F499483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50" name="Text Box 155">
          <a:extLst>
            <a:ext uri="{FF2B5EF4-FFF2-40B4-BE49-F238E27FC236}">
              <a16:creationId xmlns:a16="http://schemas.microsoft.com/office/drawing/2014/main" id="{FD2C7361-19CB-4F36-A140-E8228306410D}"/>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51" name="Text Box 156">
          <a:extLst>
            <a:ext uri="{FF2B5EF4-FFF2-40B4-BE49-F238E27FC236}">
              <a16:creationId xmlns:a16="http://schemas.microsoft.com/office/drawing/2014/main" id="{236304C1-5E45-4649-8BDC-A76305CED5AC}"/>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52" name="Text Box 157">
          <a:extLst>
            <a:ext uri="{FF2B5EF4-FFF2-40B4-BE49-F238E27FC236}">
              <a16:creationId xmlns:a16="http://schemas.microsoft.com/office/drawing/2014/main" id="{E9C48680-B7F9-444A-ADE5-522DD9439FC1}"/>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5"/>
    <xdr:sp macro="" textlink="">
      <xdr:nvSpPr>
        <xdr:cNvPr id="1153" name="Text Box 158">
          <a:extLst>
            <a:ext uri="{FF2B5EF4-FFF2-40B4-BE49-F238E27FC236}">
              <a16:creationId xmlns:a16="http://schemas.microsoft.com/office/drawing/2014/main" id="{BCFA2506-466E-4259-8143-FD759115EC55}"/>
            </a:ext>
          </a:extLst>
        </xdr:cNvPr>
        <xdr:cNvSpPr txBox="1">
          <a:spLocks noChangeArrowheads="1"/>
        </xdr:cNvSpPr>
      </xdr:nvSpPr>
      <xdr:spPr bwMode="auto">
        <a:xfrm>
          <a:off x="1438275" y="167665400"/>
          <a:ext cx="76200" cy="21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54" name="Text Box 3">
          <a:extLst>
            <a:ext uri="{FF2B5EF4-FFF2-40B4-BE49-F238E27FC236}">
              <a16:creationId xmlns:a16="http://schemas.microsoft.com/office/drawing/2014/main" id="{4E29FA4A-79D6-4B9A-90EF-9F20B45E22E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55" name="Text Box 4">
          <a:extLst>
            <a:ext uri="{FF2B5EF4-FFF2-40B4-BE49-F238E27FC236}">
              <a16:creationId xmlns:a16="http://schemas.microsoft.com/office/drawing/2014/main" id="{591D8E65-1342-4311-B0F0-F110CBA5192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56" name="Text Box 5">
          <a:extLst>
            <a:ext uri="{FF2B5EF4-FFF2-40B4-BE49-F238E27FC236}">
              <a16:creationId xmlns:a16="http://schemas.microsoft.com/office/drawing/2014/main" id="{5732AA61-B6F7-40E5-8115-F87AA87EEBC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57" name="Text Box 6">
          <a:extLst>
            <a:ext uri="{FF2B5EF4-FFF2-40B4-BE49-F238E27FC236}">
              <a16:creationId xmlns:a16="http://schemas.microsoft.com/office/drawing/2014/main" id="{CF34D3DC-A1EF-4047-88B8-F314197E303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58" name="Text Box 7">
          <a:extLst>
            <a:ext uri="{FF2B5EF4-FFF2-40B4-BE49-F238E27FC236}">
              <a16:creationId xmlns:a16="http://schemas.microsoft.com/office/drawing/2014/main" id="{1258B201-E312-47CB-91FC-99FFED2418D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59" name="Text Box 8">
          <a:extLst>
            <a:ext uri="{FF2B5EF4-FFF2-40B4-BE49-F238E27FC236}">
              <a16:creationId xmlns:a16="http://schemas.microsoft.com/office/drawing/2014/main" id="{7539B3F3-492C-4D4E-92BD-82A3244C719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60" name="Text Box 9">
          <a:extLst>
            <a:ext uri="{FF2B5EF4-FFF2-40B4-BE49-F238E27FC236}">
              <a16:creationId xmlns:a16="http://schemas.microsoft.com/office/drawing/2014/main" id="{28FE7368-7738-4C42-92C9-9DDC076EA47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61" name="Text Box 10">
          <a:extLst>
            <a:ext uri="{FF2B5EF4-FFF2-40B4-BE49-F238E27FC236}">
              <a16:creationId xmlns:a16="http://schemas.microsoft.com/office/drawing/2014/main" id="{2C4E98AF-DFCB-4237-BC6B-8512199AFD1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62" name="Text Box 11">
          <a:extLst>
            <a:ext uri="{FF2B5EF4-FFF2-40B4-BE49-F238E27FC236}">
              <a16:creationId xmlns:a16="http://schemas.microsoft.com/office/drawing/2014/main" id="{32B29E6A-C053-4C87-A97A-74CAB0C7D37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63" name="Text Box 12">
          <a:extLst>
            <a:ext uri="{FF2B5EF4-FFF2-40B4-BE49-F238E27FC236}">
              <a16:creationId xmlns:a16="http://schemas.microsoft.com/office/drawing/2014/main" id="{24E5F608-092D-4550-B76E-0EB53C0A5DF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64" name="Text Box 13">
          <a:extLst>
            <a:ext uri="{FF2B5EF4-FFF2-40B4-BE49-F238E27FC236}">
              <a16:creationId xmlns:a16="http://schemas.microsoft.com/office/drawing/2014/main" id="{2E2306EB-34D4-4BCD-89A3-2B6188FD717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65" name="Text Box 14">
          <a:extLst>
            <a:ext uri="{FF2B5EF4-FFF2-40B4-BE49-F238E27FC236}">
              <a16:creationId xmlns:a16="http://schemas.microsoft.com/office/drawing/2014/main" id="{D70A1810-0EF3-44C5-AD6A-F9CE35CB6A8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66" name="Text Box 35">
          <a:extLst>
            <a:ext uri="{FF2B5EF4-FFF2-40B4-BE49-F238E27FC236}">
              <a16:creationId xmlns:a16="http://schemas.microsoft.com/office/drawing/2014/main" id="{6F05B9C0-8DCC-44AA-A4E3-BCE91298FA0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67" name="Text Box 36">
          <a:extLst>
            <a:ext uri="{FF2B5EF4-FFF2-40B4-BE49-F238E27FC236}">
              <a16:creationId xmlns:a16="http://schemas.microsoft.com/office/drawing/2014/main" id="{F482FAC6-65BC-46C7-AFF7-E5B7B2F3E54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68" name="Text Box 37">
          <a:extLst>
            <a:ext uri="{FF2B5EF4-FFF2-40B4-BE49-F238E27FC236}">
              <a16:creationId xmlns:a16="http://schemas.microsoft.com/office/drawing/2014/main" id="{D58CB832-80EE-4FEC-AC08-5DF8A832E60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69" name="Text Box 38">
          <a:extLst>
            <a:ext uri="{FF2B5EF4-FFF2-40B4-BE49-F238E27FC236}">
              <a16:creationId xmlns:a16="http://schemas.microsoft.com/office/drawing/2014/main" id="{09F5C337-137B-4C84-B591-8AA118649DD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70" name="Text Box 39">
          <a:extLst>
            <a:ext uri="{FF2B5EF4-FFF2-40B4-BE49-F238E27FC236}">
              <a16:creationId xmlns:a16="http://schemas.microsoft.com/office/drawing/2014/main" id="{AA04856F-424A-41E6-BAFF-F02C194CADA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71" name="Text Box 40">
          <a:extLst>
            <a:ext uri="{FF2B5EF4-FFF2-40B4-BE49-F238E27FC236}">
              <a16:creationId xmlns:a16="http://schemas.microsoft.com/office/drawing/2014/main" id="{A78E3B26-D2A0-46A0-9F8F-773D77101D5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72" name="Text Box 41">
          <a:extLst>
            <a:ext uri="{FF2B5EF4-FFF2-40B4-BE49-F238E27FC236}">
              <a16:creationId xmlns:a16="http://schemas.microsoft.com/office/drawing/2014/main" id="{FE78D948-8FF4-4C57-B938-2F370B6B92B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73" name="Text Box 42">
          <a:extLst>
            <a:ext uri="{FF2B5EF4-FFF2-40B4-BE49-F238E27FC236}">
              <a16:creationId xmlns:a16="http://schemas.microsoft.com/office/drawing/2014/main" id="{3953B0EC-9B22-4653-A1F9-7C82A4BD4B3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74" name="Text Box 43">
          <a:extLst>
            <a:ext uri="{FF2B5EF4-FFF2-40B4-BE49-F238E27FC236}">
              <a16:creationId xmlns:a16="http://schemas.microsoft.com/office/drawing/2014/main" id="{0A1D3024-F0A3-4F93-8477-5238E95D093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75" name="Text Box 44">
          <a:extLst>
            <a:ext uri="{FF2B5EF4-FFF2-40B4-BE49-F238E27FC236}">
              <a16:creationId xmlns:a16="http://schemas.microsoft.com/office/drawing/2014/main" id="{733D2E43-8693-40B8-B210-8B95C0F2F2E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76" name="Text Box 45">
          <a:extLst>
            <a:ext uri="{FF2B5EF4-FFF2-40B4-BE49-F238E27FC236}">
              <a16:creationId xmlns:a16="http://schemas.microsoft.com/office/drawing/2014/main" id="{8B954CA5-AF71-4E46-ADBB-E40AD565431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77" name="Text Box 46">
          <a:extLst>
            <a:ext uri="{FF2B5EF4-FFF2-40B4-BE49-F238E27FC236}">
              <a16:creationId xmlns:a16="http://schemas.microsoft.com/office/drawing/2014/main" id="{D200DD5F-BA70-4902-A64D-483AA4DE3B5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78" name="Text Box 47">
          <a:extLst>
            <a:ext uri="{FF2B5EF4-FFF2-40B4-BE49-F238E27FC236}">
              <a16:creationId xmlns:a16="http://schemas.microsoft.com/office/drawing/2014/main" id="{4DE9A9F7-6FB1-4C31-BEE8-A87B0C9632D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79" name="Text Box 48">
          <a:extLst>
            <a:ext uri="{FF2B5EF4-FFF2-40B4-BE49-F238E27FC236}">
              <a16:creationId xmlns:a16="http://schemas.microsoft.com/office/drawing/2014/main" id="{BACCDCB5-28DF-49EE-8975-ACDC8FDF993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80" name="Text Box 49">
          <a:extLst>
            <a:ext uri="{FF2B5EF4-FFF2-40B4-BE49-F238E27FC236}">
              <a16:creationId xmlns:a16="http://schemas.microsoft.com/office/drawing/2014/main" id="{923035CA-64C8-4C15-A71C-BAA75CB7014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81" name="Text Box 50">
          <a:extLst>
            <a:ext uri="{FF2B5EF4-FFF2-40B4-BE49-F238E27FC236}">
              <a16:creationId xmlns:a16="http://schemas.microsoft.com/office/drawing/2014/main" id="{28EEC305-BBA6-47AF-B462-1B95EC6AEF4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82" name="Text Box 51">
          <a:extLst>
            <a:ext uri="{FF2B5EF4-FFF2-40B4-BE49-F238E27FC236}">
              <a16:creationId xmlns:a16="http://schemas.microsoft.com/office/drawing/2014/main" id="{17EDC3B2-6A2E-4D4E-80C8-56CEF2B29FD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83" name="Text Box 52">
          <a:extLst>
            <a:ext uri="{FF2B5EF4-FFF2-40B4-BE49-F238E27FC236}">
              <a16:creationId xmlns:a16="http://schemas.microsoft.com/office/drawing/2014/main" id="{EC46047E-62A6-4AF3-9F2E-9BA0B825653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84" name="Text Box 53">
          <a:extLst>
            <a:ext uri="{FF2B5EF4-FFF2-40B4-BE49-F238E27FC236}">
              <a16:creationId xmlns:a16="http://schemas.microsoft.com/office/drawing/2014/main" id="{A91429EE-C014-4858-94D3-4E55E5345F0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85" name="Text Box 54">
          <a:extLst>
            <a:ext uri="{FF2B5EF4-FFF2-40B4-BE49-F238E27FC236}">
              <a16:creationId xmlns:a16="http://schemas.microsoft.com/office/drawing/2014/main" id="{92786DCF-39D9-4561-B352-42B97EE10A5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86" name="Text Box 55">
          <a:extLst>
            <a:ext uri="{FF2B5EF4-FFF2-40B4-BE49-F238E27FC236}">
              <a16:creationId xmlns:a16="http://schemas.microsoft.com/office/drawing/2014/main" id="{2E003B3F-61C2-432B-AA22-763EF0064C4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87" name="Text Box 56">
          <a:extLst>
            <a:ext uri="{FF2B5EF4-FFF2-40B4-BE49-F238E27FC236}">
              <a16:creationId xmlns:a16="http://schemas.microsoft.com/office/drawing/2014/main" id="{76A1FBD8-5964-43D0-B27C-C76CAD8C679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88" name="Text Box 57">
          <a:extLst>
            <a:ext uri="{FF2B5EF4-FFF2-40B4-BE49-F238E27FC236}">
              <a16:creationId xmlns:a16="http://schemas.microsoft.com/office/drawing/2014/main" id="{0D0A6CA0-C09F-4FEF-B5F3-73E1B846FFA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89" name="Text Box 58">
          <a:extLst>
            <a:ext uri="{FF2B5EF4-FFF2-40B4-BE49-F238E27FC236}">
              <a16:creationId xmlns:a16="http://schemas.microsoft.com/office/drawing/2014/main" id="{32709EAE-9316-4B67-B115-692C53855BD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90" name="Text Box 99">
          <a:extLst>
            <a:ext uri="{FF2B5EF4-FFF2-40B4-BE49-F238E27FC236}">
              <a16:creationId xmlns:a16="http://schemas.microsoft.com/office/drawing/2014/main" id="{041C2544-994E-445B-BEA4-E1E8A81A4DB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91" name="Text Box 100">
          <a:extLst>
            <a:ext uri="{FF2B5EF4-FFF2-40B4-BE49-F238E27FC236}">
              <a16:creationId xmlns:a16="http://schemas.microsoft.com/office/drawing/2014/main" id="{8E7EFD4E-6147-46EA-94F5-D6217726E92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92" name="Text Box 101">
          <a:extLst>
            <a:ext uri="{FF2B5EF4-FFF2-40B4-BE49-F238E27FC236}">
              <a16:creationId xmlns:a16="http://schemas.microsoft.com/office/drawing/2014/main" id="{25EDB37F-1AA7-4DC1-9B49-A3040CC6A32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93" name="Text Box 102">
          <a:extLst>
            <a:ext uri="{FF2B5EF4-FFF2-40B4-BE49-F238E27FC236}">
              <a16:creationId xmlns:a16="http://schemas.microsoft.com/office/drawing/2014/main" id="{D786D9A4-CE2D-40AE-999F-4C2D6DAD55D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94" name="Text Box 103">
          <a:extLst>
            <a:ext uri="{FF2B5EF4-FFF2-40B4-BE49-F238E27FC236}">
              <a16:creationId xmlns:a16="http://schemas.microsoft.com/office/drawing/2014/main" id="{FAC7EAEB-EBB3-4C29-ADF7-A10F68DEC14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95" name="Text Box 104">
          <a:extLst>
            <a:ext uri="{FF2B5EF4-FFF2-40B4-BE49-F238E27FC236}">
              <a16:creationId xmlns:a16="http://schemas.microsoft.com/office/drawing/2014/main" id="{4A273A55-E3D1-425E-BB1E-1E5470521C6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96" name="Text Box 105">
          <a:extLst>
            <a:ext uri="{FF2B5EF4-FFF2-40B4-BE49-F238E27FC236}">
              <a16:creationId xmlns:a16="http://schemas.microsoft.com/office/drawing/2014/main" id="{5809AD85-7E78-4001-B412-5150E67BAE5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97" name="Text Box 106">
          <a:extLst>
            <a:ext uri="{FF2B5EF4-FFF2-40B4-BE49-F238E27FC236}">
              <a16:creationId xmlns:a16="http://schemas.microsoft.com/office/drawing/2014/main" id="{DC573D61-3EB6-4142-85A5-6062AC7CB59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98" name="Text Box 107">
          <a:extLst>
            <a:ext uri="{FF2B5EF4-FFF2-40B4-BE49-F238E27FC236}">
              <a16:creationId xmlns:a16="http://schemas.microsoft.com/office/drawing/2014/main" id="{BE684202-1F47-4F57-8089-7D07D00B29C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199" name="Text Box 108">
          <a:extLst>
            <a:ext uri="{FF2B5EF4-FFF2-40B4-BE49-F238E27FC236}">
              <a16:creationId xmlns:a16="http://schemas.microsoft.com/office/drawing/2014/main" id="{717BCA5B-B84E-4D3B-8E0F-970491AFE67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00" name="Text Box 109">
          <a:extLst>
            <a:ext uri="{FF2B5EF4-FFF2-40B4-BE49-F238E27FC236}">
              <a16:creationId xmlns:a16="http://schemas.microsoft.com/office/drawing/2014/main" id="{0134C967-CF61-49C0-B9C1-4AA12CFB9B5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01" name="Text Box 110">
          <a:extLst>
            <a:ext uri="{FF2B5EF4-FFF2-40B4-BE49-F238E27FC236}">
              <a16:creationId xmlns:a16="http://schemas.microsoft.com/office/drawing/2014/main" id="{10721A4F-004E-4E20-809B-7D3D75E3DC5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02" name="Text Box 111">
          <a:extLst>
            <a:ext uri="{FF2B5EF4-FFF2-40B4-BE49-F238E27FC236}">
              <a16:creationId xmlns:a16="http://schemas.microsoft.com/office/drawing/2014/main" id="{962E0846-315F-4236-B425-A1CDB752902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03" name="Text Box 112">
          <a:extLst>
            <a:ext uri="{FF2B5EF4-FFF2-40B4-BE49-F238E27FC236}">
              <a16:creationId xmlns:a16="http://schemas.microsoft.com/office/drawing/2014/main" id="{912CA9AC-D05A-4322-A226-837774E1E43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04" name="Text Box 113">
          <a:extLst>
            <a:ext uri="{FF2B5EF4-FFF2-40B4-BE49-F238E27FC236}">
              <a16:creationId xmlns:a16="http://schemas.microsoft.com/office/drawing/2014/main" id="{55FEE0DE-ACA7-4A65-97B1-F441D7762B3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05" name="Text Box 114">
          <a:extLst>
            <a:ext uri="{FF2B5EF4-FFF2-40B4-BE49-F238E27FC236}">
              <a16:creationId xmlns:a16="http://schemas.microsoft.com/office/drawing/2014/main" id="{7FC83694-4C62-422C-AF22-1313F2DB993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06" name="Text Box 115">
          <a:extLst>
            <a:ext uri="{FF2B5EF4-FFF2-40B4-BE49-F238E27FC236}">
              <a16:creationId xmlns:a16="http://schemas.microsoft.com/office/drawing/2014/main" id="{E48D9213-B1D9-406A-A3D2-7C5DB8BEC5C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07" name="Text Box 116">
          <a:extLst>
            <a:ext uri="{FF2B5EF4-FFF2-40B4-BE49-F238E27FC236}">
              <a16:creationId xmlns:a16="http://schemas.microsoft.com/office/drawing/2014/main" id="{09A7FA1B-965E-4656-AC5D-FA45EBA2B56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08" name="Text Box 117">
          <a:extLst>
            <a:ext uri="{FF2B5EF4-FFF2-40B4-BE49-F238E27FC236}">
              <a16:creationId xmlns:a16="http://schemas.microsoft.com/office/drawing/2014/main" id="{4534A990-03E3-4D58-A187-C4D8438FECC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09" name="Text Box 118">
          <a:extLst>
            <a:ext uri="{FF2B5EF4-FFF2-40B4-BE49-F238E27FC236}">
              <a16:creationId xmlns:a16="http://schemas.microsoft.com/office/drawing/2014/main" id="{B4198A17-B350-4F4C-A87C-90A2954F004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10" name="Text Box 119">
          <a:extLst>
            <a:ext uri="{FF2B5EF4-FFF2-40B4-BE49-F238E27FC236}">
              <a16:creationId xmlns:a16="http://schemas.microsoft.com/office/drawing/2014/main" id="{00C99F96-9C34-4433-82C4-6515A789F1E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11" name="Text Box 120">
          <a:extLst>
            <a:ext uri="{FF2B5EF4-FFF2-40B4-BE49-F238E27FC236}">
              <a16:creationId xmlns:a16="http://schemas.microsoft.com/office/drawing/2014/main" id="{E3BCCCFC-BF08-4213-AD64-192B8B11BCD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12" name="Text Box 121">
          <a:extLst>
            <a:ext uri="{FF2B5EF4-FFF2-40B4-BE49-F238E27FC236}">
              <a16:creationId xmlns:a16="http://schemas.microsoft.com/office/drawing/2014/main" id="{74DEB1CF-B7BC-43F2-84B9-3BE312A00B7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13" name="Text Box 122">
          <a:extLst>
            <a:ext uri="{FF2B5EF4-FFF2-40B4-BE49-F238E27FC236}">
              <a16:creationId xmlns:a16="http://schemas.microsoft.com/office/drawing/2014/main" id="{59C1B944-235C-41A2-BE29-DAAE058D471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14" name="Text Box 123">
          <a:extLst>
            <a:ext uri="{FF2B5EF4-FFF2-40B4-BE49-F238E27FC236}">
              <a16:creationId xmlns:a16="http://schemas.microsoft.com/office/drawing/2014/main" id="{94AE34EE-0C7A-40E2-9996-0EF0FB316AD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15" name="Text Box 124">
          <a:extLst>
            <a:ext uri="{FF2B5EF4-FFF2-40B4-BE49-F238E27FC236}">
              <a16:creationId xmlns:a16="http://schemas.microsoft.com/office/drawing/2014/main" id="{17D97D95-854B-4BEC-8F57-09CB8BF4F60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16" name="Text Box 125">
          <a:extLst>
            <a:ext uri="{FF2B5EF4-FFF2-40B4-BE49-F238E27FC236}">
              <a16:creationId xmlns:a16="http://schemas.microsoft.com/office/drawing/2014/main" id="{CD1FCCBB-C41A-4178-BAB4-EED0B6A258F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17" name="Text Box 126">
          <a:extLst>
            <a:ext uri="{FF2B5EF4-FFF2-40B4-BE49-F238E27FC236}">
              <a16:creationId xmlns:a16="http://schemas.microsoft.com/office/drawing/2014/main" id="{D4005699-21E0-45A2-A7E1-006E755AD06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18" name="Text Box 127">
          <a:extLst>
            <a:ext uri="{FF2B5EF4-FFF2-40B4-BE49-F238E27FC236}">
              <a16:creationId xmlns:a16="http://schemas.microsoft.com/office/drawing/2014/main" id="{DBD9DAF8-AE50-4F04-9A66-D744D2042BC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19" name="Text Box 128">
          <a:extLst>
            <a:ext uri="{FF2B5EF4-FFF2-40B4-BE49-F238E27FC236}">
              <a16:creationId xmlns:a16="http://schemas.microsoft.com/office/drawing/2014/main" id="{41D9DF2B-2B30-4F9A-846D-2CB80937A90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20" name="Text Box 129">
          <a:extLst>
            <a:ext uri="{FF2B5EF4-FFF2-40B4-BE49-F238E27FC236}">
              <a16:creationId xmlns:a16="http://schemas.microsoft.com/office/drawing/2014/main" id="{DD20C7E5-4E81-4098-83BE-86E9F51E0EB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21" name="Text Box 130">
          <a:extLst>
            <a:ext uri="{FF2B5EF4-FFF2-40B4-BE49-F238E27FC236}">
              <a16:creationId xmlns:a16="http://schemas.microsoft.com/office/drawing/2014/main" id="{64CF1892-CF47-464C-816A-265D0243908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22" name="Text Box 131">
          <a:extLst>
            <a:ext uri="{FF2B5EF4-FFF2-40B4-BE49-F238E27FC236}">
              <a16:creationId xmlns:a16="http://schemas.microsoft.com/office/drawing/2014/main" id="{3B8D9289-8340-45A5-B497-6BE7B2599BB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23" name="Text Box 132">
          <a:extLst>
            <a:ext uri="{FF2B5EF4-FFF2-40B4-BE49-F238E27FC236}">
              <a16:creationId xmlns:a16="http://schemas.microsoft.com/office/drawing/2014/main" id="{B26BEE67-2D36-4842-AA1B-A5D0D1A6496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24" name="Text Box 133">
          <a:extLst>
            <a:ext uri="{FF2B5EF4-FFF2-40B4-BE49-F238E27FC236}">
              <a16:creationId xmlns:a16="http://schemas.microsoft.com/office/drawing/2014/main" id="{998F08F3-578B-4A57-A252-93BD4EF423E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25" name="Text Box 134">
          <a:extLst>
            <a:ext uri="{FF2B5EF4-FFF2-40B4-BE49-F238E27FC236}">
              <a16:creationId xmlns:a16="http://schemas.microsoft.com/office/drawing/2014/main" id="{C7172B75-33A3-4E87-A126-42B2A0B59D8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26" name="Text Box 135">
          <a:extLst>
            <a:ext uri="{FF2B5EF4-FFF2-40B4-BE49-F238E27FC236}">
              <a16:creationId xmlns:a16="http://schemas.microsoft.com/office/drawing/2014/main" id="{E2255276-6122-46DD-9D4A-FA0F78A4E38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27" name="Text Box 136">
          <a:extLst>
            <a:ext uri="{FF2B5EF4-FFF2-40B4-BE49-F238E27FC236}">
              <a16:creationId xmlns:a16="http://schemas.microsoft.com/office/drawing/2014/main" id="{5713102A-5D16-4D5A-943F-CF4AB10BDE4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28" name="Text Box 137">
          <a:extLst>
            <a:ext uri="{FF2B5EF4-FFF2-40B4-BE49-F238E27FC236}">
              <a16:creationId xmlns:a16="http://schemas.microsoft.com/office/drawing/2014/main" id="{4DF30C5D-8E33-4FB8-89F2-E65147B2EF1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29" name="Text Box 138">
          <a:extLst>
            <a:ext uri="{FF2B5EF4-FFF2-40B4-BE49-F238E27FC236}">
              <a16:creationId xmlns:a16="http://schemas.microsoft.com/office/drawing/2014/main" id="{D96A1864-8646-43FE-8FD1-58E7B53355D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30" name="Text Box 139">
          <a:extLst>
            <a:ext uri="{FF2B5EF4-FFF2-40B4-BE49-F238E27FC236}">
              <a16:creationId xmlns:a16="http://schemas.microsoft.com/office/drawing/2014/main" id="{80B6A373-CD83-44B3-8FF7-2C7F9545141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31" name="Text Box 140">
          <a:extLst>
            <a:ext uri="{FF2B5EF4-FFF2-40B4-BE49-F238E27FC236}">
              <a16:creationId xmlns:a16="http://schemas.microsoft.com/office/drawing/2014/main" id="{5D1EFAD6-DB51-4393-BC91-0B6C34B8A0B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32" name="Text Box 141">
          <a:extLst>
            <a:ext uri="{FF2B5EF4-FFF2-40B4-BE49-F238E27FC236}">
              <a16:creationId xmlns:a16="http://schemas.microsoft.com/office/drawing/2014/main" id="{1BFEAB72-AEF5-4F84-92CC-3CF25833E7A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33" name="Text Box 142">
          <a:extLst>
            <a:ext uri="{FF2B5EF4-FFF2-40B4-BE49-F238E27FC236}">
              <a16:creationId xmlns:a16="http://schemas.microsoft.com/office/drawing/2014/main" id="{6452AF7D-8742-4B07-B348-A60D51B7667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34" name="Text Box 143">
          <a:extLst>
            <a:ext uri="{FF2B5EF4-FFF2-40B4-BE49-F238E27FC236}">
              <a16:creationId xmlns:a16="http://schemas.microsoft.com/office/drawing/2014/main" id="{1CBE3603-63B0-4B7E-982F-9D516D32FAE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35" name="Text Box 144">
          <a:extLst>
            <a:ext uri="{FF2B5EF4-FFF2-40B4-BE49-F238E27FC236}">
              <a16:creationId xmlns:a16="http://schemas.microsoft.com/office/drawing/2014/main" id="{FEAD6822-6458-4480-9E8A-498F8E5D216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36" name="Text Box 145">
          <a:extLst>
            <a:ext uri="{FF2B5EF4-FFF2-40B4-BE49-F238E27FC236}">
              <a16:creationId xmlns:a16="http://schemas.microsoft.com/office/drawing/2014/main" id="{26E1E9A9-A382-48AF-A7ED-BC2AA7D0404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37" name="Text Box 146">
          <a:extLst>
            <a:ext uri="{FF2B5EF4-FFF2-40B4-BE49-F238E27FC236}">
              <a16:creationId xmlns:a16="http://schemas.microsoft.com/office/drawing/2014/main" id="{D33D9AB3-0C6D-4FFA-B86B-DCD77BA9D85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38" name="Text Box 147">
          <a:extLst>
            <a:ext uri="{FF2B5EF4-FFF2-40B4-BE49-F238E27FC236}">
              <a16:creationId xmlns:a16="http://schemas.microsoft.com/office/drawing/2014/main" id="{60B7E240-7DDB-4458-806F-5C824C03873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39" name="Text Box 148">
          <a:extLst>
            <a:ext uri="{FF2B5EF4-FFF2-40B4-BE49-F238E27FC236}">
              <a16:creationId xmlns:a16="http://schemas.microsoft.com/office/drawing/2014/main" id="{77EA87C0-80A8-4FA0-9305-F11C68A8B9C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40" name="Text Box 149">
          <a:extLst>
            <a:ext uri="{FF2B5EF4-FFF2-40B4-BE49-F238E27FC236}">
              <a16:creationId xmlns:a16="http://schemas.microsoft.com/office/drawing/2014/main" id="{A40AE6A7-AAD4-4562-91BD-058B82604E7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41" name="Text Box 150">
          <a:extLst>
            <a:ext uri="{FF2B5EF4-FFF2-40B4-BE49-F238E27FC236}">
              <a16:creationId xmlns:a16="http://schemas.microsoft.com/office/drawing/2014/main" id="{7F41EB8E-35D4-43C9-B5F6-8B196641A79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42" name="Text Box 151">
          <a:extLst>
            <a:ext uri="{FF2B5EF4-FFF2-40B4-BE49-F238E27FC236}">
              <a16:creationId xmlns:a16="http://schemas.microsoft.com/office/drawing/2014/main" id="{FC25A30F-6FA5-43AF-928D-2536210C882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43" name="Text Box 152">
          <a:extLst>
            <a:ext uri="{FF2B5EF4-FFF2-40B4-BE49-F238E27FC236}">
              <a16:creationId xmlns:a16="http://schemas.microsoft.com/office/drawing/2014/main" id="{D5B9D3CE-2513-4315-9E66-C51EB895A07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44" name="Text Box 153">
          <a:extLst>
            <a:ext uri="{FF2B5EF4-FFF2-40B4-BE49-F238E27FC236}">
              <a16:creationId xmlns:a16="http://schemas.microsoft.com/office/drawing/2014/main" id="{3AA97C25-9E37-407B-A7AC-D304F8DF7DA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45" name="Text Box 154">
          <a:extLst>
            <a:ext uri="{FF2B5EF4-FFF2-40B4-BE49-F238E27FC236}">
              <a16:creationId xmlns:a16="http://schemas.microsoft.com/office/drawing/2014/main" id="{27C680C2-75F1-4F74-A9BA-3C434E3A352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46" name="Text Box 155">
          <a:extLst>
            <a:ext uri="{FF2B5EF4-FFF2-40B4-BE49-F238E27FC236}">
              <a16:creationId xmlns:a16="http://schemas.microsoft.com/office/drawing/2014/main" id="{B16D7806-B20C-465B-9E45-19ABC9B3F6D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47" name="Text Box 156">
          <a:extLst>
            <a:ext uri="{FF2B5EF4-FFF2-40B4-BE49-F238E27FC236}">
              <a16:creationId xmlns:a16="http://schemas.microsoft.com/office/drawing/2014/main" id="{DF6101CC-8F41-462A-957D-4B9BDE10E6E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48" name="Text Box 157">
          <a:extLst>
            <a:ext uri="{FF2B5EF4-FFF2-40B4-BE49-F238E27FC236}">
              <a16:creationId xmlns:a16="http://schemas.microsoft.com/office/drawing/2014/main" id="{8D355D2C-A516-402C-9993-5A7596A169D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49" name="Text Box 158">
          <a:extLst>
            <a:ext uri="{FF2B5EF4-FFF2-40B4-BE49-F238E27FC236}">
              <a16:creationId xmlns:a16="http://schemas.microsoft.com/office/drawing/2014/main" id="{125CD152-3326-4E2E-A5A8-8D86C9D19C5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50" name="Text Box 3">
          <a:extLst>
            <a:ext uri="{FF2B5EF4-FFF2-40B4-BE49-F238E27FC236}">
              <a16:creationId xmlns:a16="http://schemas.microsoft.com/office/drawing/2014/main" id="{07AB29AC-B36F-4DAE-BB3B-96152827830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51" name="Text Box 4">
          <a:extLst>
            <a:ext uri="{FF2B5EF4-FFF2-40B4-BE49-F238E27FC236}">
              <a16:creationId xmlns:a16="http://schemas.microsoft.com/office/drawing/2014/main" id="{1D88A5CF-40B0-42B2-AAD5-88180CA730E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52" name="Text Box 5">
          <a:extLst>
            <a:ext uri="{FF2B5EF4-FFF2-40B4-BE49-F238E27FC236}">
              <a16:creationId xmlns:a16="http://schemas.microsoft.com/office/drawing/2014/main" id="{E486198C-B3AB-409A-A16B-4A68A9B43EA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53" name="Text Box 6">
          <a:extLst>
            <a:ext uri="{FF2B5EF4-FFF2-40B4-BE49-F238E27FC236}">
              <a16:creationId xmlns:a16="http://schemas.microsoft.com/office/drawing/2014/main" id="{158893DB-2DB4-4D26-94EC-D125F888096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54" name="Text Box 7">
          <a:extLst>
            <a:ext uri="{FF2B5EF4-FFF2-40B4-BE49-F238E27FC236}">
              <a16:creationId xmlns:a16="http://schemas.microsoft.com/office/drawing/2014/main" id="{91453C09-EF20-454C-9B91-5A3D907C982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55" name="Text Box 8">
          <a:extLst>
            <a:ext uri="{FF2B5EF4-FFF2-40B4-BE49-F238E27FC236}">
              <a16:creationId xmlns:a16="http://schemas.microsoft.com/office/drawing/2014/main" id="{3C5F6B59-26D5-4E56-9979-34C97686E76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56" name="Text Box 9">
          <a:extLst>
            <a:ext uri="{FF2B5EF4-FFF2-40B4-BE49-F238E27FC236}">
              <a16:creationId xmlns:a16="http://schemas.microsoft.com/office/drawing/2014/main" id="{E09AB4C9-343E-40D1-ACBE-9F08A6581BE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57" name="Text Box 10">
          <a:extLst>
            <a:ext uri="{FF2B5EF4-FFF2-40B4-BE49-F238E27FC236}">
              <a16:creationId xmlns:a16="http://schemas.microsoft.com/office/drawing/2014/main" id="{7DBF9E3B-AC0A-4A9C-9F81-D3EC28FF64D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58" name="Text Box 11">
          <a:extLst>
            <a:ext uri="{FF2B5EF4-FFF2-40B4-BE49-F238E27FC236}">
              <a16:creationId xmlns:a16="http://schemas.microsoft.com/office/drawing/2014/main" id="{8E10ABB0-F6CA-4334-AFA3-EB0FF1344F4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59" name="Text Box 12">
          <a:extLst>
            <a:ext uri="{FF2B5EF4-FFF2-40B4-BE49-F238E27FC236}">
              <a16:creationId xmlns:a16="http://schemas.microsoft.com/office/drawing/2014/main" id="{E2361FCD-976F-403D-8A27-06037FC3087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60" name="Text Box 13">
          <a:extLst>
            <a:ext uri="{FF2B5EF4-FFF2-40B4-BE49-F238E27FC236}">
              <a16:creationId xmlns:a16="http://schemas.microsoft.com/office/drawing/2014/main" id="{797C1923-557A-40F8-A340-65E1EE8283F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61" name="Text Box 14">
          <a:extLst>
            <a:ext uri="{FF2B5EF4-FFF2-40B4-BE49-F238E27FC236}">
              <a16:creationId xmlns:a16="http://schemas.microsoft.com/office/drawing/2014/main" id="{900E2A22-DA99-490D-9E3E-1895208518E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62" name="Text Box 35">
          <a:extLst>
            <a:ext uri="{FF2B5EF4-FFF2-40B4-BE49-F238E27FC236}">
              <a16:creationId xmlns:a16="http://schemas.microsoft.com/office/drawing/2014/main" id="{5573C689-CD59-450F-9F0E-76B4B6841B3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63" name="Text Box 36">
          <a:extLst>
            <a:ext uri="{FF2B5EF4-FFF2-40B4-BE49-F238E27FC236}">
              <a16:creationId xmlns:a16="http://schemas.microsoft.com/office/drawing/2014/main" id="{F3879154-D04F-46D8-884F-F1A95CE750F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64" name="Text Box 37">
          <a:extLst>
            <a:ext uri="{FF2B5EF4-FFF2-40B4-BE49-F238E27FC236}">
              <a16:creationId xmlns:a16="http://schemas.microsoft.com/office/drawing/2014/main" id="{EB41B153-AD5E-41FB-A8EE-E2B3CB44FD5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65" name="Text Box 38">
          <a:extLst>
            <a:ext uri="{FF2B5EF4-FFF2-40B4-BE49-F238E27FC236}">
              <a16:creationId xmlns:a16="http://schemas.microsoft.com/office/drawing/2014/main" id="{07E062CD-D6F6-4B2E-B7C2-81465A6966C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66" name="Text Box 39">
          <a:extLst>
            <a:ext uri="{FF2B5EF4-FFF2-40B4-BE49-F238E27FC236}">
              <a16:creationId xmlns:a16="http://schemas.microsoft.com/office/drawing/2014/main" id="{6499C0EE-A056-4D72-A329-83F16B0FA40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67" name="Text Box 40">
          <a:extLst>
            <a:ext uri="{FF2B5EF4-FFF2-40B4-BE49-F238E27FC236}">
              <a16:creationId xmlns:a16="http://schemas.microsoft.com/office/drawing/2014/main" id="{44C95A7A-8C19-46B8-8CE5-9E25D9DD655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68" name="Text Box 41">
          <a:extLst>
            <a:ext uri="{FF2B5EF4-FFF2-40B4-BE49-F238E27FC236}">
              <a16:creationId xmlns:a16="http://schemas.microsoft.com/office/drawing/2014/main" id="{CCF76CFF-BBA5-41BD-91F3-96BCF01D930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69" name="Text Box 42">
          <a:extLst>
            <a:ext uri="{FF2B5EF4-FFF2-40B4-BE49-F238E27FC236}">
              <a16:creationId xmlns:a16="http://schemas.microsoft.com/office/drawing/2014/main" id="{4B4FE0DE-2685-40AE-8E34-FA0CEB6535C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70" name="Text Box 43">
          <a:extLst>
            <a:ext uri="{FF2B5EF4-FFF2-40B4-BE49-F238E27FC236}">
              <a16:creationId xmlns:a16="http://schemas.microsoft.com/office/drawing/2014/main" id="{3045C15F-86C1-46C0-B3A2-01FD19F56A0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71" name="Text Box 44">
          <a:extLst>
            <a:ext uri="{FF2B5EF4-FFF2-40B4-BE49-F238E27FC236}">
              <a16:creationId xmlns:a16="http://schemas.microsoft.com/office/drawing/2014/main" id="{5B77EAD4-AC04-4E03-9719-811D264F3E1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72" name="Text Box 45">
          <a:extLst>
            <a:ext uri="{FF2B5EF4-FFF2-40B4-BE49-F238E27FC236}">
              <a16:creationId xmlns:a16="http://schemas.microsoft.com/office/drawing/2014/main" id="{062EF0DC-71CC-4005-9850-781773FD8A0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73" name="Text Box 46">
          <a:extLst>
            <a:ext uri="{FF2B5EF4-FFF2-40B4-BE49-F238E27FC236}">
              <a16:creationId xmlns:a16="http://schemas.microsoft.com/office/drawing/2014/main" id="{3004D1C4-D9FF-4758-A69B-841CCFFCAF7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74" name="Text Box 47">
          <a:extLst>
            <a:ext uri="{FF2B5EF4-FFF2-40B4-BE49-F238E27FC236}">
              <a16:creationId xmlns:a16="http://schemas.microsoft.com/office/drawing/2014/main" id="{50DC3B46-4A99-46FB-97BB-78AB1B4E410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75" name="Text Box 48">
          <a:extLst>
            <a:ext uri="{FF2B5EF4-FFF2-40B4-BE49-F238E27FC236}">
              <a16:creationId xmlns:a16="http://schemas.microsoft.com/office/drawing/2014/main" id="{8E220349-3588-4C49-ADF3-3BD25B362F6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76" name="Text Box 49">
          <a:extLst>
            <a:ext uri="{FF2B5EF4-FFF2-40B4-BE49-F238E27FC236}">
              <a16:creationId xmlns:a16="http://schemas.microsoft.com/office/drawing/2014/main" id="{7C956480-A8A9-44C7-A505-BEEBA0EC572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77" name="Text Box 50">
          <a:extLst>
            <a:ext uri="{FF2B5EF4-FFF2-40B4-BE49-F238E27FC236}">
              <a16:creationId xmlns:a16="http://schemas.microsoft.com/office/drawing/2014/main" id="{42787AB4-5395-4B0C-9794-61B9F0D8B9F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78" name="Text Box 51">
          <a:extLst>
            <a:ext uri="{FF2B5EF4-FFF2-40B4-BE49-F238E27FC236}">
              <a16:creationId xmlns:a16="http://schemas.microsoft.com/office/drawing/2014/main" id="{A5053277-E368-4F81-ACD7-89820FC1D14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79" name="Text Box 52">
          <a:extLst>
            <a:ext uri="{FF2B5EF4-FFF2-40B4-BE49-F238E27FC236}">
              <a16:creationId xmlns:a16="http://schemas.microsoft.com/office/drawing/2014/main" id="{D455C87A-9AB4-4B32-ADCB-3644C4BC76B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80" name="Text Box 53">
          <a:extLst>
            <a:ext uri="{FF2B5EF4-FFF2-40B4-BE49-F238E27FC236}">
              <a16:creationId xmlns:a16="http://schemas.microsoft.com/office/drawing/2014/main" id="{3EBED233-D612-4C7F-BC19-4E9B3EBBF3E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81" name="Text Box 54">
          <a:extLst>
            <a:ext uri="{FF2B5EF4-FFF2-40B4-BE49-F238E27FC236}">
              <a16:creationId xmlns:a16="http://schemas.microsoft.com/office/drawing/2014/main" id="{4AC03E5F-822F-41D8-AA74-B48901A4362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82" name="Text Box 55">
          <a:extLst>
            <a:ext uri="{FF2B5EF4-FFF2-40B4-BE49-F238E27FC236}">
              <a16:creationId xmlns:a16="http://schemas.microsoft.com/office/drawing/2014/main" id="{850D09C5-B22B-436D-BC58-239F187EFCF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83" name="Text Box 56">
          <a:extLst>
            <a:ext uri="{FF2B5EF4-FFF2-40B4-BE49-F238E27FC236}">
              <a16:creationId xmlns:a16="http://schemas.microsoft.com/office/drawing/2014/main" id="{E491EF0D-605B-4906-A5C4-7286BA4E82F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84" name="Text Box 57">
          <a:extLst>
            <a:ext uri="{FF2B5EF4-FFF2-40B4-BE49-F238E27FC236}">
              <a16:creationId xmlns:a16="http://schemas.microsoft.com/office/drawing/2014/main" id="{EC88C85C-9101-4635-A3FA-C71FF202EB2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85" name="Text Box 58">
          <a:extLst>
            <a:ext uri="{FF2B5EF4-FFF2-40B4-BE49-F238E27FC236}">
              <a16:creationId xmlns:a16="http://schemas.microsoft.com/office/drawing/2014/main" id="{BD203D66-4227-4564-991D-20E509B2CC4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86" name="Text Box 99">
          <a:extLst>
            <a:ext uri="{FF2B5EF4-FFF2-40B4-BE49-F238E27FC236}">
              <a16:creationId xmlns:a16="http://schemas.microsoft.com/office/drawing/2014/main" id="{EEAA2AD0-FDAE-48E1-B9D4-D6281859C6E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87" name="Text Box 100">
          <a:extLst>
            <a:ext uri="{FF2B5EF4-FFF2-40B4-BE49-F238E27FC236}">
              <a16:creationId xmlns:a16="http://schemas.microsoft.com/office/drawing/2014/main" id="{61AC7071-01CD-4C9D-8920-898DB79E2FC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88" name="Text Box 101">
          <a:extLst>
            <a:ext uri="{FF2B5EF4-FFF2-40B4-BE49-F238E27FC236}">
              <a16:creationId xmlns:a16="http://schemas.microsoft.com/office/drawing/2014/main" id="{9B3F3FA3-F667-4871-8653-BB84A50BC01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89" name="Text Box 102">
          <a:extLst>
            <a:ext uri="{FF2B5EF4-FFF2-40B4-BE49-F238E27FC236}">
              <a16:creationId xmlns:a16="http://schemas.microsoft.com/office/drawing/2014/main" id="{BC9F5311-EED4-4993-8108-0AF826401FC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90" name="Text Box 103">
          <a:extLst>
            <a:ext uri="{FF2B5EF4-FFF2-40B4-BE49-F238E27FC236}">
              <a16:creationId xmlns:a16="http://schemas.microsoft.com/office/drawing/2014/main" id="{3906FFA8-74DC-46F6-A524-A3CEC27E546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91" name="Text Box 104">
          <a:extLst>
            <a:ext uri="{FF2B5EF4-FFF2-40B4-BE49-F238E27FC236}">
              <a16:creationId xmlns:a16="http://schemas.microsoft.com/office/drawing/2014/main" id="{2AA982E5-70BF-486B-8E01-833F274942A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92" name="Text Box 105">
          <a:extLst>
            <a:ext uri="{FF2B5EF4-FFF2-40B4-BE49-F238E27FC236}">
              <a16:creationId xmlns:a16="http://schemas.microsoft.com/office/drawing/2014/main" id="{7FB9AA00-2E7B-4ACD-9FC3-A0D269E90BB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93" name="Text Box 106">
          <a:extLst>
            <a:ext uri="{FF2B5EF4-FFF2-40B4-BE49-F238E27FC236}">
              <a16:creationId xmlns:a16="http://schemas.microsoft.com/office/drawing/2014/main" id="{4E7C9831-0D6D-46AD-8E22-536882BD4E8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94" name="Text Box 107">
          <a:extLst>
            <a:ext uri="{FF2B5EF4-FFF2-40B4-BE49-F238E27FC236}">
              <a16:creationId xmlns:a16="http://schemas.microsoft.com/office/drawing/2014/main" id="{61F809CD-A8DD-4265-B269-44D6A32EEC1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95" name="Text Box 108">
          <a:extLst>
            <a:ext uri="{FF2B5EF4-FFF2-40B4-BE49-F238E27FC236}">
              <a16:creationId xmlns:a16="http://schemas.microsoft.com/office/drawing/2014/main" id="{F316327F-151B-40AA-AA22-93CC9E25539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96" name="Text Box 109">
          <a:extLst>
            <a:ext uri="{FF2B5EF4-FFF2-40B4-BE49-F238E27FC236}">
              <a16:creationId xmlns:a16="http://schemas.microsoft.com/office/drawing/2014/main" id="{F2C346FF-C263-4E16-B293-807EAB44BB6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97" name="Text Box 110">
          <a:extLst>
            <a:ext uri="{FF2B5EF4-FFF2-40B4-BE49-F238E27FC236}">
              <a16:creationId xmlns:a16="http://schemas.microsoft.com/office/drawing/2014/main" id="{F023433C-2948-4899-83BE-4B246C33961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98" name="Text Box 111">
          <a:extLst>
            <a:ext uri="{FF2B5EF4-FFF2-40B4-BE49-F238E27FC236}">
              <a16:creationId xmlns:a16="http://schemas.microsoft.com/office/drawing/2014/main" id="{D1E7D0BB-88E9-4424-8C9C-1952BAE4E32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299" name="Text Box 112">
          <a:extLst>
            <a:ext uri="{FF2B5EF4-FFF2-40B4-BE49-F238E27FC236}">
              <a16:creationId xmlns:a16="http://schemas.microsoft.com/office/drawing/2014/main" id="{B428470F-6B6E-4705-A686-AA31C16D664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00" name="Text Box 113">
          <a:extLst>
            <a:ext uri="{FF2B5EF4-FFF2-40B4-BE49-F238E27FC236}">
              <a16:creationId xmlns:a16="http://schemas.microsoft.com/office/drawing/2014/main" id="{6AC9763E-29D9-426A-A0ED-0C033626540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01" name="Text Box 114">
          <a:extLst>
            <a:ext uri="{FF2B5EF4-FFF2-40B4-BE49-F238E27FC236}">
              <a16:creationId xmlns:a16="http://schemas.microsoft.com/office/drawing/2014/main" id="{59F4746F-4EB1-4F5C-97CE-49EB4C16BF9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02" name="Text Box 115">
          <a:extLst>
            <a:ext uri="{FF2B5EF4-FFF2-40B4-BE49-F238E27FC236}">
              <a16:creationId xmlns:a16="http://schemas.microsoft.com/office/drawing/2014/main" id="{092B9F8D-E1D1-4BAA-A818-8EC3C083A8D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03" name="Text Box 116">
          <a:extLst>
            <a:ext uri="{FF2B5EF4-FFF2-40B4-BE49-F238E27FC236}">
              <a16:creationId xmlns:a16="http://schemas.microsoft.com/office/drawing/2014/main" id="{0BF4CF40-7560-46B7-B01C-DD3143C6A9F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04" name="Text Box 117">
          <a:extLst>
            <a:ext uri="{FF2B5EF4-FFF2-40B4-BE49-F238E27FC236}">
              <a16:creationId xmlns:a16="http://schemas.microsoft.com/office/drawing/2014/main" id="{C87F559B-B859-4A39-973C-4D996213B24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05" name="Text Box 118">
          <a:extLst>
            <a:ext uri="{FF2B5EF4-FFF2-40B4-BE49-F238E27FC236}">
              <a16:creationId xmlns:a16="http://schemas.microsoft.com/office/drawing/2014/main" id="{44438898-C7AB-477D-AE25-7DE327A93C4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06" name="Text Box 119">
          <a:extLst>
            <a:ext uri="{FF2B5EF4-FFF2-40B4-BE49-F238E27FC236}">
              <a16:creationId xmlns:a16="http://schemas.microsoft.com/office/drawing/2014/main" id="{4443B15C-451C-40A0-A56D-96FC3A1F660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07" name="Text Box 120">
          <a:extLst>
            <a:ext uri="{FF2B5EF4-FFF2-40B4-BE49-F238E27FC236}">
              <a16:creationId xmlns:a16="http://schemas.microsoft.com/office/drawing/2014/main" id="{AB325F0B-0E87-4821-9E2E-5328A192102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08" name="Text Box 121">
          <a:extLst>
            <a:ext uri="{FF2B5EF4-FFF2-40B4-BE49-F238E27FC236}">
              <a16:creationId xmlns:a16="http://schemas.microsoft.com/office/drawing/2014/main" id="{8B5B84BD-C1DC-4CDE-85E4-9FCA39A596D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09" name="Text Box 122">
          <a:extLst>
            <a:ext uri="{FF2B5EF4-FFF2-40B4-BE49-F238E27FC236}">
              <a16:creationId xmlns:a16="http://schemas.microsoft.com/office/drawing/2014/main" id="{A47E9AE9-D329-44AC-8C6C-99398BD9C04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10" name="Text Box 123">
          <a:extLst>
            <a:ext uri="{FF2B5EF4-FFF2-40B4-BE49-F238E27FC236}">
              <a16:creationId xmlns:a16="http://schemas.microsoft.com/office/drawing/2014/main" id="{39F6C581-4B00-4D58-A49B-5D0457FA2B8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11" name="Text Box 124">
          <a:extLst>
            <a:ext uri="{FF2B5EF4-FFF2-40B4-BE49-F238E27FC236}">
              <a16:creationId xmlns:a16="http://schemas.microsoft.com/office/drawing/2014/main" id="{46C6CD05-131C-4189-8962-42DED69D7D4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12" name="Text Box 125">
          <a:extLst>
            <a:ext uri="{FF2B5EF4-FFF2-40B4-BE49-F238E27FC236}">
              <a16:creationId xmlns:a16="http://schemas.microsoft.com/office/drawing/2014/main" id="{2985944F-4597-4130-AA60-AAAB0F1E540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13" name="Text Box 126">
          <a:extLst>
            <a:ext uri="{FF2B5EF4-FFF2-40B4-BE49-F238E27FC236}">
              <a16:creationId xmlns:a16="http://schemas.microsoft.com/office/drawing/2014/main" id="{657E9C64-0723-4203-A5D3-900801D399F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14" name="Text Box 127">
          <a:extLst>
            <a:ext uri="{FF2B5EF4-FFF2-40B4-BE49-F238E27FC236}">
              <a16:creationId xmlns:a16="http://schemas.microsoft.com/office/drawing/2014/main" id="{167D62B2-445A-4B19-945A-75CB7B9AF93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15" name="Text Box 128">
          <a:extLst>
            <a:ext uri="{FF2B5EF4-FFF2-40B4-BE49-F238E27FC236}">
              <a16:creationId xmlns:a16="http://schemas.microsoft.com/office/drawing/2014/main" id="{630E00CC-9C16-4476-97A7-7995299507C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16" name="Text Box 129">
          <a:extLst>
            <a:ext uri="{FF2B5EF4-FFF2-40B4-BE49-F238E27FC236}">
              <a16:creationId xmlns:a16="http://schemas.microsoft.com/office/drawing/2014/main" id="{98C62CA2-4246-494D-BBDE-28EC8F04F54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17" name="Text Box 130">
          <a:extLst>
            <a:ext uri="{FF2B5EF4-FFF2-40B4-BE49-F238E27FC236}">
              <a16:creationId xmlns:a16="http://schemas.microsoft.com/office/drawing/2014/main" id="{957858ED-1333-4E69-8275-ECFAABD43A7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18" name="Text Box 131">
          <a:extLst>
            <a:ext uri="{FF2B5EF4-FFF2-40B4-BE49-F238E27FC236}">
              <a16:creationId xmlns:a16="http://schemas.microsoft.com/office/drawing/2014/main" id="{24F8EA03-1FEE-4142-9FD1-137665A424B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19" name="Text Box 132">
          <a:extLst>
            <a:ext uri="{FF2B5EF4-FFF2-40B4-BE49-F238E27FC236}">
              <a16:creationId xmlns:a16="http://schemas.microsoft.com/office/drawing/2014/main" id="{596432DE-8500-4C4C-9D82-6C32D239C28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20" name="Text Box 133">
          <a:extLst>
            <a:ext uri="{FF2B5EF4-FFF2-40B4-BE49-F238E27FC236}">
              <a16:creationId xmlns:a16="http://schemas.microsoft.com/office/drawing/2014/main" id="{ADFAAE8E-D883-4B32-A2DD-CBA270AD918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21" name="Text Box 134">
          <a:extLst>
            <a:ext uri="{FF2B5EF4-FFF2-40B4-BE49-F238E27FC236}">
              <a16:creationId xmlns:a16="http://schemas.microsoft.com/office/drawing/2014/main" id="{580F4E01-986E-44B6-B685-54C324DEA21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22" name="Text Box 135">
          <a:extLst>
            <a:ext uri="{FF2B5EF4-FFF2-40B4-BE49-F238E27FC236}">
              <a16:creationId xmlns:a16="http://schemas.microsoft.com/office/drawing/2014/main" id="{B642AE5F-1281-4A66-BC51-057371F5CC2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23" name="Text Box 136">
          <a:extLst>
            <a:ext uri="{FF2B5EF4-FFF2-40B4-BE49-F238E27FC236}">
              <a16:creationId xmlns:a16="http://schemas.microsoft.com/office/drawing/2014/main" id="{27178FF4-C403-4522-9D2E-F5CF61FCFF9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24" name="Text Box 137">
          <a:extLst>
            <a:ext uri="{FF2B5EF4-FFF2-40B4-BE49-F238E27FC236}">
              <a16:creationId xmlns:a16="http://schemas.microsoft.com/office/drawing/2014/main" id="{5732A875-3F06-4EE1-84D6-69FBDAC6582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25" name="Text Box 138">
          <a:extLst>
            <a:ext uri="{FF2B5EF4-FFF2-40B4-BE49-F238E27FC236}">
              <a16:creationId xmlns:a16="http://schemas.microsoft.com/office/drawing/2014/main" id="{B786609A-B8F2-42BD-967F-345CEAFD32A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26" name="Text Box 139">
          <a:extLst>
            <a:ext uri="{FF2B5EF4-FFF2-40B4-BE49-F238E27FC236}">
              <a16:creationId xmlns:a16="http://schemas.microsoft.com/office/drawing/2014/main" id="{C6DEE8C4-0097-4FF7-9100-FD5FB3E2C0E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27" name="Text Box 140">
          <a:extLst>
            <a:ext uri="{FF2B5EF4-FFF2-40B4-BE49-F238E27FC236}">
              <a16:creationId xmlns:a16="http://schemas.microsoft.com/office/drawing/2014/main" id="{130575BD-CC39-4050-847C-A0158AC3F38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28" name="Text Box 141">
          <a:extLst>
            <a:ext uri="{FF2B5EF4-FFF2-40B4-BE49-F238E27FC236}">
              <a16:creationId xmlns:a16="http://schemas.microsoft.com/office/drawing/2014/main" id="{DF2D225F-9CA2-4ADC-A52B-3E205D552E7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29" name="Text Box 142">
          <a:extLst>
            <a:ext uri="{FF2B5EF4-FFF2-40B4-BE49-F238E27FC236}">
              <a16:creationId xmlns:a16="http://schemas.microsoft.com/office/drawing/2014/main" id="{C989AF99-9576-4ABC-919D-9B6707A7E6B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30" name="Text Box 143">
          <a:extLst>
            <a:ext uri="{FF2B5EF4-FFF2-40B4-BE49-F238E27FC236}">
              <a16:creationId xmlns:a16="http://schemas.microsoft.com/office/drawing/2014/main" id="{D1CB4E9C-918F-4FFB-B737-D64F4FF0567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31" name="Text Box 144">
          <a:extLst>
            <a:ext uri="{FF2B5EF4-FFF2-40B4-BE49-F238E27FC236}">
              <a16:creationId xmlns:a16="http://schemas.microsoft.com/office/drawing/2014/main" id="{A77329DF-9144-4709-99AA-D7D8ED26583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32" name="Text Box 145">
          <a:extLst>
            <a:ext uri="{FF2B5EF4-FFF2-40B4-BE49-F238E27FC236}">
              <a16:creationId xmlns:a16="http://schemas.microsoft.com/office/drawing/2014/main" id="{4C5F004D-2BC8-40D6-86E9-78571E020E4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33" name="Text Box 146">
          <a:extLst>
            <a:ext uri="{FF2B5EF4-FFF2-40B4-BE49-F238E27FC236}">
              <a16:creationId xmlns:a16="http://schemas.microsoft.com/office/drawing/2014/main" id="{72BE9E16-BE5D-4AE1-BB99-38FBE4E161E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34" name="Text Box 147">
          <a:extLst>
            <a:ext uri="{FF2B5EF4-FFF2-40B4-BE49-F238E27FC236}">
              <a16:creationId xmlns:a16="http://schemas.microsoft.com/office/drawing/2014/main" id="{D95A28DB-CB66-4636-AB1F-F3CC32BECD1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35" name="Text Box 148">
          <a:extLst>
            <a:ext uri="{FF2B5EF4-FFF2-40B4-BE49-F238E27FC236}">
              <a16:creationId xmlns:a16="http://schemas.microsoft.com/office/drawing/2014/main" id="{02E68FDE-8F96-4671-8EC4-ED3E5E13854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36" name="Text Box 149">
          <a:extLst>
            <a:ext uri="{FF2B5EF4-FFF2-40B4-BE49-F238E27FC236}">
              <a16:creationId xmlns:a16="http://schemas.microsoft.com/office/drawing/2014/main" id="{C523BCB2-87D8-420E-A082-3B1C39F95F6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37" name="Text Box 150">
          <a:extLst>
            <a:ext uri="{FF2B5EF4-FFF2-40B4-BE49-F238E27FC236}">
              <a16:creationId xmlns:a16="http://schemas.microsoft.com/office/drawing/2014/main" id="{D86AAEB4-65A1-47B4-9417-AE29D9C1A51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38" name="Text Box 151">
          <a:extLst>
            <a:ext uri="{FF2B5EF4-FFF2-40B4-BE49-F238E27FC236}">
              <a16:creationId xmlns:a16="http://schemas.microsoft.com/office/drawing/2014/main" id="{B6799833-3DD5-451D-9B32-5F9DEE8FE4C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39" name="Text Box 152">
          <a:extLst>
            <a:ext uri="{FF2B5EF4-FFF2-40B4-BE49-F238E27FC236}">
              <a16:creationId xmlns:a16="http://schemas.microsoft.com/office/drawing/2014/main" id="{E5BA3491-3CD4-48E4-BB0E-19C6E30F938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40" name="Text Box 153">
          <a:extLst>
            <a:ext uri="{FF2B5EF4-FFF2-40B4-BE49-F238E27FC236}">
              <a16:creationId xmlns:a16="http://schemas.microsoft.com/office/drawing/2014/main" id="{E5BD3BBA-7EFB-4F61-B0A5-04535935CC8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41" name="Text Box 154">
          <a:extLst>
            <a:ext uri="{FF2B5EF4-FFF2-40B4-BE49-F238E27FC236}">
              <a16:creationId xmlns:a16="http://schemas.microsoft.com/office/drawing/2014/main" id="{D877388B-F97F-467E-B355-5F7B2AA86FA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42" name="Text Box 155">
          <a:extLst>
            <a:ext uri="{FF2B5EF4-FFF2-40B4-BE49-F238E27FC236}">
              <a16:creationId xmlns:a16="http://schemas.microsoft.com/office/drawing/2014/main" id="{5E2F2184-E0F2-4C8F-A24A-389787EC158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43" name="Text Box 156">
          <a:extLst>
            <a:ext uri="{FF2B5EF4-FFF2-40B4-BE49-F238E27FC236}">
              <a16:creationId xmlns:a16="http://schemas.microsoft.com/office/drawing/2014/main" id="{533CE1C7-99D9-443E-9B00-809A267093C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44" name="Text Box 157">
          <a:extLst>
            <a:ext uri="{FF2B5EF4-FFF2-40B4-BE49-F238E27FC236}">
              <a16:creationId xmlns:a16="http://schemas.microsoft.com/office/drawing/2014/main" id="{65B2F47E-DB8E-48CF-BDE6-F52E9A32462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45" name="Text Box 158">
          <a:extLst>
            <a:ext uri="{FF2B5EF4-FFF2-40B4-BE49-F238E27FC236}">
              <a16:creationId xmlns:a16="http://schemas.microsoft.com/office/drawing/2014/main" id="{BB36074C-819F-4CAB-A74B-361BE875F2D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46" name="Text Box 3">
          <a:extLst>
            <a:ext uri="{FF2B5EF4-FFF2-40B4-BE49-F238E27FC236}">
              <a16:creationId xmlns:a16="http://schemas.microsoft.com/office/drawing/2014/main" id="{7E3EE9CF-961F-4F57-B7F3-6406F4D242B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47" name="Text Box 4">
          <a:extLst>
            <a:ext uri="{FF2B5EF4-FFF2-40B4-BE49-F238E27FC236}">
              <a16:creationId xmlns:a16="http://schemas.microsoft.com/office/drawing/2014/main" id="{B3273BD7-1C2E-4BC5-81FB-ABAA2BED083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48" name="Text Box 5">
          <a:extLst>
            <a:ext uri="{FF2B5EF4-FFF2-40B4-BE49-F238E27FC236}">
              <a16:creationId xmlns:a16="http://schemas.microsoft.com/office/drawing/2014/main" id="{B434A740-AC6B-41DB-A3F1-C7D61FEF39F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49" name="Text Box 6">
          <a:extLst>
            <a:ext uri="{FF2B5EF4-FFF2-40B4-BE49-F238E27FC236}">
              <a16:creationId xmlns:a16="http://schemas.microsoft.com/office/drawing/2014/main" id="{B3388DF1-2DF9-40AD-BF6E-90B9AB8EE18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50" name="Text Box 7">
          <a:extLst>
            <a:ext uri="{FF2B5EF4-FFF2-40B4-BE49-F238E27FC236}">
              <a16:creationId xmlns:a16="http://schemas.microsoft.com/office/drawing/2014/main" id="{65070BBA-8423-47F3-AFE6-E1A91356F7D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51" name="Text Box 8">
          <a:extLst>
            <a:ext uri="{FF2B5EF4-FFF2-40B4-BE49-F238E27FC236}">
              <a16:creationId xmlns:a16="http://schemas.microsoft.com/office/drawing/2014/main" id="{7CE20653-BB8D-4C6F-A2D9-70B60139B81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52" name="Text Box 9">
          <a:extLst>
            <a:ext uri="{FF2B5EF4-FFF2-40B4-BE49-F238E27FC236}">
              <a16:creationId xmlns:a16="http://schemas.microsoft.com/office/drawing/2014/main" id="{0390588D-BC9B-48A4-B305-61CE3F7104E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53" name="Text Box 10">
          <a:extLst>
            <a:ext uri="{FF2B5EF4-FFF2-40B4-BE49-F238E27FC236}">
              <a16:creationId xmlns:a16="http://schemas.microsoft.com/office/drawing/2014/main" id="{6F1561B3-8E6B-47E3-A041-087976914B1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54" name="Text Box 11">
          <a:extLst>
            <a:ext uri="{FF2B5EF4-FFF2-40B4-BE49-F238E27FC236}">
              <a16:creationId xmlns:a16="http://schemas.microsoft.com/office/drawing/2014/main" id="{3CF8E0A0-9881-4800-9F8C-08292B9F306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55" name="Text Box 12">
          <a:extLst>
            <a:ext uri="{FF2B5EF4-FFF2-40B4-BE49-F238E27FC236}">
              <a16:creationId xmlns:a16="http://schemas.microsoft.com/office/drawing/2014/main" id="{9C6C9DC2-99A1-4A5A-8D97-F7763206A05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56" name="Text Box 13">
          <a:extLst>
            <a:ext uri="{FF2B5EF4-FFF2-40B4-BE49-F238E27FC236}">
              <a16:creationId xmlns:a16="http://schemas.microsoft.com/office/drawing/2014/main" id="{6C3E1A4B-ACD4-458A-B03B-CA46F8EF420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57" name="Text Box 14">
          <a:extLst>
            <a:ext uri="{FF2B5EF4-FFF2-40B4-BE49-F238E27FC236}">
              <a16:creationId xmlns:a16="http://schemas.microsoft.com/office/drawing/2014/main" id="{DFA41C82-7D0D-4E83-8B81-FBEE1D1A613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58" name="Text Box 35">
          <a:extLst>
            <a:ext uri="{FF2B5EF4-FFF2-40B4-BE49-F238E27FC236}">
              <a16:creationId xmlns:a16="http://schemas.microsoft.com/office/drawing/2014/main" id="{2AA90F45-EF91-4F25-93CE-3631A6FC4C4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59" name="Text Box 36">
          <a:extLst>
            <a:ext uri="{FF2B5EF4-FFF2-40B4-BE49-F238E27FC236}">
              <a16:creationId xmlns:a16="http://schemas.microsoft.com/office/drawing/2014/main" id="{96F8DA98-8E22-423C-A807-C7A1DC7FF0C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60" name="Text Box 37">
          <a:extLst>
            <a:ext uri="{FF2B5EF4-FFF2-40B4-BE49-F238E27FC236}">
              <a16:creationId xmlns:a16="http://schemas.microsoft.com/office/drawing/2014/main" id="{456CCE61-F3B1-4501-B4CB-D31C7F3E7B1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61" name="Text Box 38">
          <a:extLst>
            <a:ext uri="{FF2B5EF4-FFF2-40B4-BE49-F238E27FC236}">
              <a16:creationId xmlns:a16="http://schemas.microsoft.com/office/drawing/2014/main" id="{A4AEA58F-F058-4A65-BD07-6AC0F82107E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62" name="Text Box 39">
          <a:extLst>
            <a:ext uri="{FF2B5EF4-FFF2-40B4-BE49-F238E27FC236}">
              <a16:creationId xmlns:a16="http://schemas.microsoft.com/office/drawing/2014/main" id="{62AF2FCF-C99A-4062-AF50-FD758A1DEC1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63" name="Text Box 40">
          <a:extLst>
            <a:ext uri="{FF2B5EF4-FFF2-40B4-BE49-F238E27FC236}">
              <a16:creationId xmlns:a16="http://schemas.microsoft.com/office/drawing/2014/main" id="{09BEFDBE-7436-4317-943D-5AFB1471413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64" name="Text Box 41">
          <a:extLst>
            <a:ext uri="{FF2B5EF4-FFF2-40B4-BE49-F238E27FC236}">
              <a16:creationId xmlns:a16="http://schemas.microsoft.com/office/drawing/2014/main" id="{44454701-73A2-42D3-B793-C0033C88309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65" name="Text Box 42">
          <a:extLst>
            <a:ext uri="{FF2B5EF4-FFF2-40B4-BE49-F238E27FC236}">
              <a16:creationId xmlns:a16="http://schemas.microsoft.com/office/drawing/2014/main" id="{71C0BC48-DCE4-4FBB-B56B-E2E82449FB6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66" name="Text Box 43">
          <a:extLst>
            <a:ext uri="{FF2B5EF4-FFF2-40B4-BE49-F238E27FC236}">
              <a16:creationId xmlns:a16="http://schemas.microsoft.com/office/drawing/2014/main" id="{19A89EB7-B5FD-4648-9F48-7870594E4B0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67" name="Text Box 44">
          <a:extLst>
            <a:ext uri="{FF2B5EF4-FFF2-40B4-BE49-F238E27FC236}">
              <a16:creationId xmlns:a16="http://schemas.microsoft.com/office/drawing/2014/main" id="{9E194062-F593-4C8A-9255-97CC06CD3E7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68" name="Text Box 45">
          <a:extLst>
            <a:ext uri="{FF2B5EF4-FFF2-40B4-BE49-F238E27FC236}">
              <a16:creationId xmlns:a16="http://schemas.microsoft.com/office/drawing/2014/main" id="{F293FA03-4385-410F-856C-D5A04E9EF87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69" name="Text Box 46">
          <a:extLst>
            <a:ext uri="{FF2B5EF4-FFF2-40B4-BE49-F238E27FC236}">
              <a16:creationId xmlns:a16="http://schemas.microsoft.com/office/drawing/2014/main" id="{AA4F10DA-2690-4217-8ED0-29D506F34D7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70" name="Text Box 47">
          <a:extLst>
            <a:ext uri="{FF2B5EF4-FFF2-40B4-BE49-F238E27FC236}">
              <a16:creationId xmlns:a16="http://schemas.microsoft.com/office/drawing/2014/main" id="{5411663C-A8FF-4EC8-ABC2-0F879E60146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71" name="Text Box 48">
          <a:extLst>
            <a:ext uri="{FF2B5EF4-FFF2-40B4-BE49-F238E27FC236}">
              <a16:creationId xmlns:a16="http://schemas.microsoft.com/office/drawing/2014/main" id="{914FC4C4-5B15-47E7-BB02-59C89D20C57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72" name="Text Box 49">
          <a:extLst>
            <a:ext uri="{FF2B5EF4-FFF2-40B4-BE49-F238E27FC236}">
              <a16:creationId xmlns:a16="http://schemas.microsoft.com/office/drawing/2014/main" id="{DFC083DA-A91A-480C-8680-8170D81D244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73" name="Text Box 50">
          <a:extLst>
            <a:ext uri="{FF2B5EF4-FFF2-40B4-BE49-F238E27FC236}">
              <a16:creationId xmlns:a16="http://schemas.microsoft.com/office/drawing/2014/main" id="{26FA3251-D4EF-4751-9850-BE3C9274DDD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74" name="Text Box 51">
          <a:extLst>
            <a:ext uri="{FF2B5EF4-FFF2-40B4-BE49-F238E27FC236}">
              <a16:creationId xmlns:a16="http://schemas.microsoft.com/office/drawing/2014/main" id="{A5F7F515-0D54-4A3D-969F-C002E9B809D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75" name="Text Box 52">
          <a:extLst>
            <a:ext uri="{FF2B5EF4-FFF2-40B4-BE49-F238E27FC236}">
              <a16:creationId xmlns:a16="http://schemas.microsoft.com/office/drawing/2014/main" id="{F195021D-1499-410E-B079-A3C3C5F0852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76" name="Text Box 53">
          <a:extLst>
            <a:ext uri="{FF2B5EF4-FFF2-40B4-BE49-F238E27FC236}">
              <a16:creationId xmlns:a16="http://schemas.microsoft.com/office/drawing/2014/main" id="{4437D280-D913-4C6E-9CB2-9A354A1B761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77" name="Text Box 54">
          <a:extLst>
            <a:ext uri="{FF2B5EF4-FFF2-40B4-BE49-F238E27FC236}">
              <a16:creationId xmlns:a16="http://schemas.microsoft.com/office/drawing/2014/main" id="{672A6436-5091-4600-B6AC-E6E6B105166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78" name="Text Box 55">
          <a:extLst>
            <a:ext uri="{FF2B5EF4-FFF2-40B4-BE49-F238E27FC236}">
              <a16:creationId xmlns:a16="http://schemas.microsoft.com/office/drawing/2014/main" id="{462057A2-AB1E-4FFD-8C2A-869F1BB685F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79" name="Text Box 56">
          <a:extLst>
            <a:ext uri="{FF2B5EF4-FFF2-40B4-BE49-F238E27FC236}">
              <a16:creationId xmlns:a16="http://schemas.microsoft.com/office/drawing/2014/main" id="{8F29EA73-C0BD-4FB5-BE85-1B530E3E399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80" name="Text Box 57">
          <a:extLst>
            <a:ext uri="{FF2B5EF4-FFF2-40B4-BE49-F238E27FC236}">
              <a16:creationId xmlns:a16="http://schemas.microsoft.com/office/drawing/2014/main" id="{CCE38F99-38C0-48DD-B3D4-AAB3C46E85E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81" name="Text Box 58">
          <a:extLst>
            <a:ext uri="{FF2B5EF4-FFF2-40B4-BE49-F238E27FC236}">
              <a16:creationId xmlns:a16="http://schemas.microsoft.com/office/drawing/2014/main" id="{7467860A-6ABD-4922-9EE8-C7FFA960A85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82" name="Text Box 99">
          <a:extLst>
            <a:ext uri="{FF2B5EF4-FFF2-40B4-BE49-F238E27FC236}">
              <a16:creationId xmlns:a16="http://schemas.microsoft.com/office/drawing/2014/main" id="{2E8C55AA-48B8-4035-B3BD-A7BB22C6D11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83" name="Text Box 100">
          <a:extLst>
            <a:ext uri="{FF2B5EF4-FFF2-40B4-BE49-F238E27FC236}">
              <a16:creationId xmlns:a16="http://schemas.microsoft.com/office/drawing/2014/main" id="{DACEA815-A191-4E47-B8BB-735694D503C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84" name="Text Box 101">
          <a:extLst>
            <a:ext uri="{FF2B5EF4-FFF2-40B4-BE49-F238E27FC236}">
              <a16:creationId xmlns:a16="http://schemas.microsoft.com/office/drawing/2014/main" id="{15956F48-8487-4C5D-885A-C60BA3B6977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85" name="Text Box 102">
          <a:extLst>
            <a:ext uri="{FF2B5EF4-FFF2-40B4-BE49-F238E27FC236}">
              <a16:creationId xmlns:a16="http://schemas.microsoft.com/office/drawing/2014/main" id="{4CCF32EB-7D25-43A8-972C-E61C608299D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86" name="Text Box 103">
          <a:extLst>
            <a:ext uri="{FF2B5EF4-FFF2-40B4-BE49-F238E27FC236}">
              <a16:creationId xmlns:a16="http://schemas.microsoft.com/office/drawing/2014/main" id="{DFE463D7-B829-4529-A117-BAFBD64B9B3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87" name="Text Box 104">
          <a:extLst>
            <a:ext uri="{FF2B5EF4-FFF2-40B4-BE49-F238E27FC236}">
              <a16:creationId xmlns:a16="http://schemas.microsoft.com/office/drawing/2014/main" id="{9EA611EE-E4B9-47A4-8C7C-5C3F8FAA1C7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88" name="Text Box 105">
          <a:extLst>
            <a:ext uri="{FF2B5EF4-FFF2-40B4-BE49-F238E27FC236}">
              <a16:creationId xmlns:a16="http://schemas.microsoft.com/office/drawing/2014/main" id="{835A74B1-CF42-4C29-BDD6-DE0AF01D194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89" name="Text Box 106">
          <a:extLst>
            <a:ext uri="{FF2B5EF4-FFF2-40B4-BE49-F238E27FC236}">
              <a16:creationId xmlns:a16="http://schemas.microsoft.com/office/drawing/2014/main" id="{A8640891-CA32-4E55-97FC-3C259947AC3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90" name="Text Box 107">
          <a:extLst>
            <a:ext uri="{FF2B5EF4-FFF2-40B4-BE49-F238E27FC236}">
              <a16:creationId xmlns:a16="http://schemas.microsoft.com/office/drawing/2014/main" id="{172AC16E-2D60-4089-B7BE-1175E0FB9BE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91" name="Text Box 108">
          <a:extLst>
            <a:ext uri="{FF2B5EF4-FFF2-40B4-BE49-F238E27FC236}">
              <a16:creationId xmlns:a16="http://schemas.microsoft.com/office/drawing/2014/main" id="{EF15FE67-E039-4984-B3BA-C3D3BF4AEB8E}"/>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92" name="Text Box 109">
          <a:extLst>
            <a:ext uri="{FF2B5EF4-FFF2-40B4-BE49-F238E27FC236}">
              <a16:creationId xmlns:a16="http://schemas.microsoft.com/office/drawing/2014/main" id="{81E25840-7642-4F15-8912-1568E4FB245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93" name="Text Box 110">
          <a:extLst>
            <a:ext uri="{FF2B5EF4-FFF2-40B4-BE49-F238E27FC236}">
              <a16:creationId xmlns:a16="http://schemas.microsoft.com/office/drawing/2014/main" id="{23403D4B-4978-470C-A054-4FC0D877E8BA}"/>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94" name="Text Box 111">
          <a:extLst>
            <a:ext uri="{FF2B5EF4-FFF2-40B4-BE49-F238E27FC236}">
              <a16:creationId xmlns:a16="http://schemas.microsoft.com/office/drawing/2014/main" id="{6F15295C-184C-48F2-9C1F-75F1524F360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95" name="Text Box 112">
          <a:extLst>
            <a:ext uri="{FF2B5EF4-FFF2-40B4-BE49-F238E27FC236}">
              <a16:creationId xmlns:a16="http://schemas.microsoft.com/office/drawing/2014/main" id="{6CA61437-E54E-4EF8-A343-082BD004A9B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96" name="Text Box 113">
          <a:extLst>
            <a:ext uri="{FF2B5EF4-FFF2-40B4-BE49-F238E27FC236}">
              <a16:creationId xmlns:a16="http://schemas.microsoft.com/office/drawing/2014/main" id="{470C2C02-BC34-4F19-B420-752EE700B9A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97" name="Text Box 114">
          <a:extLst>
            <a:ext uri="{FF2B5EF4-FFF2-40B4-BE49-F238E27FC236}">
              <a16:creationId xmlns:a16="http://schemas.microsoft.com/office/drawing/2014/main" id="{06D224FE-AFBA-457A-B0BA-6E72A0E41C2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98" name="Text Box 115">
          <a:extLst>
            <a:ext uri="{FF2B5EF4-FFF2-40B4-BE49-F238E27FC236}">
              <a16:creationId xmlns:a16="http://schemas.microsoft.com/office/drawing/2014/main" id="{987AB12D-FCD6-4833-BF0F-B512361D587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399" name="Text Box 116">
          <a:extLst>
            <a:ext uri="{FF2B5EF4-FFF2-40B4-BE49-F238E27FC236}">
              <a16:creationId xmlns:a16="http://schemas.microsoft.com/office/drawing/2014/main" id="{D1BD9A02-4123-47B6-A389-70272F3CE82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00" name="Text Box 117">
          <a:extLst>
            <a:ext uri="{FF2B5EF4-FFF2-40B4-BE49-F238E27FC236}">
              <a16:creationId xmlns:a16="http://schemas.microsoft.com/office/drawing/2014/main" id="{F8FFC1CC-95F0-459E-87F4-57B6F491E67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01" name="Text Box 118">
          <a:extLst>
            <a:ext uri="{FF2B5EF4-FFF2-40B4-BE49-F238E27FC236}">
              <a16:creationId xmlns:a16="http://schemas.microsoft.com/office/drawing/2014/main" id="{D6ECB316-E851-48DF-9389-8B87855AB04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02" name="Text Box 119">
          <a:extLst>
            <a:ext uri="{FF2B5EF4-FFF2-40B4-BE49-F238E27FC236}">
              <a16:creationId xmlns:a16="http://schemas.microsoft.com/office/drawing/2014/main" id="{D99F03A4-180A-4976-BEB7-4806EBA707C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03" name="Text Box 120">
          <a:extLst>
            <a:ext uri="{FF2B5EF4-FFF2-40B4-BE49-F238E27FC236}">
              <a16:creationId xmlns:a16="http://schemas.microsoft.com/office/drawing/2014/main" id="{0AD64FAC-93C4-4AE2-B8A5-FA053450C28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04" name="Text Box 121">
          <a:extLst>
            <a:ext uri="{FF2B5EF4-FFF2-40B4-BE49-F238E27FC236}">
              <a16:creationId xmlns:a16="http://schemas.microsoft.com/office/drawing/2014/main" id="{2B86003D-69FC-486F-8738-1E2FB92C353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05" name="Text Box 122">
          <a:extLst>
            <a:ext uri="{FF2B5EF4-FFF2-40B4-BE49-F238E27FC236}">
              <a16:creationId xmlns:a16="http://schemas.microsoft.com/office/drawing/2014/main" id="{34818C5F-689A-4A7C-80B1-E10DD4CC2E1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06" name="Text Box 123">
          <a:extLst>
            <a:ext uri="{FF2B5EF4-FFF2-40B4-BE49-F238E27FC236}">
              <a16:creationId xmlns:a16="http://schemas.microsoft.com/office/drawing/2014/main" id="{9379C797-CE94-46D9-A3FC-0B84500C6B4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07" name="Text Box 124">
          <a:extLst>
            <a:ext uri="{FF2B5EF4-FFF2-40B4-BE49-F238E27FC236}">
              <a16:creationId xmlns:a16="http://schemas.microsoft.com/office/drawing/2014/main" id="{F45F33FE-677E-467B-BD94-9DD42FB2681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08" name="Text Box 125">
          <a:extLst>
            <a:ext uri="{FF2B5EF4-FFF2-40B4-BE49-F238E27FC236}">
              <a16:creationId xmlns:a16="http://schemas.microsoft.com/office/drawing/2014/main" id="{72240E43-B8D7-4088-A7C5-28C7224123F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09" name="Text Box 126">
          <a:extLst>
            <a:ext uri="{FF2B5EF4-FFF2-40B4-BE49-F238E27FC236}">
              <a16:creationId xmlns:a16="http://schemas.microsoft.com/office/drawing/2014/main" id="{16014ACA-D19E-4AE5-9739-92BC473E8BF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10" name="Text Box 127">
          <a:extLst>
            <a:ext uri="{FF2B5EF4-FFF2-40B4-BE49-F238E27FC236}">
              <a16:creationId xmlns:a16="http://schemas.microsoft.com/office/drawing/2014/main" id="{60B605DC-EA85-41AE-A60D-9B22D0AD585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11" name="Text Box 128">
          <a:extLst>
            <a:ext uri="{FF2B5EF4-FFF2-40B4-BE49-F238E27FC236}">
              <a16:creationId xmlns:a16="http://schemas.microsoft.com/office/drawing/2014/main" id="{D50E40CD-320B-483D-9610-0FFF27C08FE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12" name="Text Box 129">
          <a:extLst>
            <a:ext uri="{FF2B5EF4-FFF2-40B4-BE49-F238E27FC236}">
              <a16:creationId xmlns:a16="http://schemas.microsoft.com/office/drawing/2014/main" id="{0B761334-1272-4389-BF14-DD70ACD79557}"/>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13" name="Text Box 130">
          <a:extLst>
            <a:ext uri="{FF2B5EF4-FFF2-40B4-BE49-F238E27FC236}">
              <a16:creationId xmlns:a16="http://schemas.microsoft.com/office/drawing/2014/main" id="{F8D382DE-F772-4FF4-8BDA-1DD24E2528F2}"/>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14" name="Text Box 131">
          <a:extLst>
            <a:ext uri="{FF2B5EF4-FFF2-40B4-BE49-F238E27FC236}">
              <a16:creationId xmlns:a16="http://schemas.microsoft.com/office/drawing/2014/main" id="{AE5E971D-64B0-4BCD-A30E-ADF7E2E10D7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15" name="Text Box 132">
          <a:extLst>
            <a:ext uri="{FF2B5EF4-FFF2-40B4-BE49-F238E27FC236}">
              <a16:creationId xmlns:a16="http://schemas.microsoft.com/office/drawing/2014/main" id="{436B99DC-11D7-47D6-B5EB-0765BF5CA5B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16" name="Text Box 133">
          <a:extLst>
            <a:ext uri="{FF2B5EF4-FFF2-40B4-BE49-F238E27FC236}">
              <a16:creationId xmlns:a16="http://schemas.microsoft.com/office/drawing/2014/main" id="{732C252B-6E65-40EA-80ED-6D52D0A4047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17" name="Text Box 134">
          <a:extLst>
            <a:ext uri="{FF2B5EF4-FFF2-40B4-BE49-F238E27FC236}">
              <a16:creationId xmlns:a16="http://schemas.microsoft.com/office/drawing/2014/main" id="{5BC0BFBB-8267-4496-852C-63731E0CE4A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18" name="Text Box 135">
          <a:extLst>
            <a:ext uri="{FF2B5EF4-FFF2-40B4-BE49-F238E27FC236}">
              <a16:creationId xmlns:a16="http://schemas.microsoft.com/office/drawing/2014/main" id="{7F67A560-2C53-46A1-9E3B-A34AEF4E718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19" name="Text Box 136">
          <a:extLst>
            <a:ext uri="{FF2B5EF4-FFF2-40B4-BE49-F238E27FC236}">
              <a16:creationId xmlns:a16="http://schemas.microsoft.com/office/drawing/2014/main" id="{C918C1E8-4C17-4F12-9BE4-C76BC45B6F8F}"/>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20" name="Text Box 137">
          <a:extLst>
            <a:ext uri="{FF2B5EF4-FFF2-40B4-BE49-F238E27FC236}">
              <a16:creationId xmlns:a16="http://schemas.microsoft.com/office/drawing/2014/main" id="{5434EBA6-470E-4E8D-9031-FA7245E7BDB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21" name="Text Box 138">
          <a:extLst>
            <a:ext uri="{FF2B5EF4-FFF2-40B4-BE49-F238E27FC236}">
              <a16:creationId xmlns:a16="http://schemas.microsoft.com/office/drawing/2014/main" id="{7E19BAFF-F4AC-449C-B443-2FFF221BB47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22" name="Text Box 139">
          <a:extLst>
            <a:ext uri="{FF2B5EF4-FFF2-40B4-BE49-F238E27FC236}">
              <a16:creationId xmlns:a16="http://schemas.microsoft.com/office/drawing/2014/main" id="{0537C4BC-D580-4966-AE22-B7C8261B12E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23" name="Text Box 140">
          <a:extLst>
            <a:ext uri="{FF2B5EF4-FFF2-40B4-BE49-F238E27FC236}">
              <a16:creationId xmlns:a16="http://schemas.microsoft.com/office/drawing/2014/main" id="{B6C5F6EC-FDF3-45B8-B20F-C5B7034349E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24" name="Text Box 141">
          <a:extLst>
            <a:ext uri="{FF2B5EF4-FFF2-40B4-BE49-F238E27FC236}">
              <a16:creationId xmlns:a16="http://schemas.microsoft.com/office/drawing/2014/main" id="{DFFCA773-82B8-4E56-AF6C-7499FD5A382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25" name="Text Box 142">
          <a:extLst>
            <a:ext uri="{FF2B5EF4-FFF2-40B4-BE49-F238E27FC236}">
              <a16:creationId xmlns:a16="http://schemas.microsoft.com/office/drawing/2014/main" id="{539B88C5-9F10-4F30-B46C-BB4005ED488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26" name="Text Box 143">
          <a:extLst>
            <a:ext uri="{FF2B5EF4-FFF2-40B4-BE49-F238E27FC236}">
              <a16:creationId xmlns:a16="http://schemas.microsoft.com/office/drawing/2014/main" id="{28FE5539-DE07-4C88-A124-BC0F35DC1D1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27" name="Text Box 144">
          <a:extLst>
            <a:ext uri="{FF2B5EF4-FFF2-40B4-BE49-F238E27FC236}">
              <a16:creationId xmlns:a16="http://schemas.microsoft.com/office/drawing/2014/main" id="{BFF20CED-0540-4135-B14F-1C544D194EE4}"/>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28" name="Text Box 145">
          <a:extLst>
            <a:ext uri="{FF2B5EF4-FFF2-40B4-BE49-F238E27FC236}">
              <a16:creationId xmlns:a16="http://schemas.microsoft.com/office/drawing/2014/main" id="{69465115-F7D6-4F77-8D5C-A2096E32CBE9}"/>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29" name="Text Box 146">
          <a:extLst>
            <a:ext uri="{FF2B5EF4-FFF2-40B4-BE49-F238E27FC236}">
              <a16:creationId xmlns:a16="http://schemas.microsoft.com/office/drawing/2014/main" id="{EB5682EE-3158-4A13-84E7-7B8F554A5C60}"/>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30" name="Text Box 147">
          <a:extLst>
            <a:ext uri="{FF2B5EF4-FFF2-40B4-BE49-F238E27FC236}">
              <a16:creationId xmlns:a16="http://schemas.microsoft.com/office/drawing/2014/main" id="{F71AA3CE-2C48-49A5-8BE3-8BACAE5B9EB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31" name="Text Box 148">
          <a:extLst>
            <a:ext uri="{FF2B5EF4-FFF2-40B4-BE49-F238E27FC236}">
              <a16:creationId xmlns:a16="http://schemas.microsoft.com/office/drawing/2014/main" id="{A9C0D605-CCD8-4EBA-930E-4DC691502C3C}"/>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32" name="Text Box 149">
          <a:extLst>
            <a:ext uri="{FF2B5EF4-FFF2-40B4-BE49-F238E27FC236}">
              <a16:creationId xmlns:a16="http://schemas.microsoft.com/office/drawing/2014/main" id="{0C84C28E-9EB2-452F-AF6C-50E62876302D}"/>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33" name="Text Box 150">
          <a:extLst>
            <a:ext uri="{FF2B5EF4-FFF2-40B4-BE49-F238E27FC236}">
              <a16:creationId xmlns:a16="http://schemas.microsoft.com/office/drawing/2014/main" id="{9CCA1C6A-A1D9-41D3-BA3F-00E78F4D5EB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34" name="Text Box 151">
          <a:extLst>
            <a:ext uri="{FF2B5EF4-FFF2-40B4-BE49-F238E27FC236}">
              <a16:creationId xmlns:a16="http://schemas.microsoft.com/office/drawing/2014/main" id="{A6F81E77-5B97-4640-B261-5111E3910133}"/>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35" name="Text Box 152">
          <a:extLst>
            <a:ext uri="{FF2B5EF4-FFF2-40B4-BE49-F238E27FC236}">
              <a16:creationId xmlns:a16="http://schemas.microsoft.com/office/drawing/2014/main" id="{0218953F-CD66-469B-B678-561B25EC9AF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36" name="Text Box 153">
          <a:extLst>
            <a:ext uri="{FF2B5EF4-FFF2-40B4-BE49-F238E27FC236}">
              <a16:creationId xmlns:a16="http://schemas.microsoft.com/office/drawing/2014/main" id="{F75FBE7D-9D60-4EC2-83D8-BDE41FE1FF36}"/>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37" name="Text Box 154">
          <a:extLst>
            <a:ext uri="{FF2B5EF4-FFF2-40B4-BE49-F238E27FC236}">
              <a16:creationId xmlns:a16="http://schemas.microsoft.com/office/drawing/2014/main" id="{D21055C5-3838-4086-8988-687BB2D7EBD1}"/>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38" name="Text Box 155">
          <a:extLst>
            <a:ext uri="{FF2B5EF4-FFF2-40B4-BE49-F238E27FC236}">
              <a16:creationId xmlns:a16="http://schemas.microsoft.com/office/drawing/2014/main" id="{FF7C9B59-170B-4CAA-8033-EA6C5098C3E5}"/>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39" name="Text Box 156">
          <a:extLst>
            <a:ext uri="{FF2B5EF4-FFF2-40B4-BE49-F238E27FC236}">
              <a16:creationId xmlns:a16="http://schemas.microsoft.com/office/drawing/2014/main" id="{276BB5E2-C011-4935-9312-A14FFB8EDD18}"/>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40" name="Text Box 157">
          <a:extLst>
            <a:ext uri="{FF2B5EF4-FFF2-40B4-BE49-F238E27FC236}">
              <a16:creationId xmlns:a16="http://schemas.microsoft.com/office/drawing/2014/main" id="{BE0E7F87-1DCD-459E-B116-4161EA4730D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638175</xdr:colOff>
      <xdr:row>2728</xdr:row>
      <xdr:rowOff>0</xdr:rowOff>
    </xdr:from>
    <xdr:ext cx="76200" cy="211016"/>
    <xdr:sp macro="" textlink="">
      <xdr:nvSpPr>
        <xdr:cNvPr id="1441" name="Text Box 158">
          <a:extLst>
            <a:ext uri="{FF2B5EF4-FFF2-40B4-BE49-F238E27FC236}">
              <a16:creationId xmlns:a16="http://schemas.microsoft.com/office/drawing/2014/main" id="{E8C74C28-E261-4937-B54F-CDBC353DE58B}"/>
            </a:ext>
          </a:extLst>
        </xdr:cNvPr>
        <xdr:cNvSpPr txBox="1">
          <a:spLocks noChangeArrowheads="1"/>
        </xdr:cNvSpPr>
      </xdr:nvSpPr>
      <xdr:spPr bwMode="auto">
        <a:xfrm>
          <a:off x="1438275" y="167665400"/>
          <a:ext cx="76200" cy="2110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638175</xdr:colOff>
      <xdr:row>2728</xdr:row>
      <xdr:rowOff>0</xdr:rowOff>
    </xdr:from>
    <xdr:to>
      <xdr:col>2</xdr:col>
      <xdr:colOff>714375</xdr:colOff>
      <xdr:row>2729</xdr:row>
      <xdr:rowOff>25399</xdr:rowOff>
    </xdr:to>
    <xdr:sp macro="" textlink="">
      <xdr:nvSpPr>
        <xdr:cNvPr id="1442" name="Text Box 3">
          <a:extLst>
            <a:ext uri="{FF2B5EF4-FFF2-40B4-BE49-F238E27FC236}">
              <a16:creationId xmlns:a16="http://schemas.microsoft.com/office/drawing/2014/main" id="{9414B392-C9F4-47EE-BFF9-2DF7814A1CC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43" name="Text Box 4">
          <a:extLst>
            <a:ext uri="{FF2B5EF4-FFF2-40B4-BE49-F238E27FC236}">
              <a16:creationId xmlns:a16="http://schemas.microsoft.com/office/drawing/2014/main" id="{E68E9735-49C3-4006-AC2E-1BC37B11AB7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44" name="Text Box 5">
          <a:extLst>
            <a:ext uri="{FF2B5EF4-FFF2-40B4-BE49-F238E27FC236}">
              <a16:creationId xmlns:a16="http://schemas.microsoft.com/office/drawing/2014/main" id="{9CEFE7FF-C977-4738-AFA3-677ADFAA2B0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45" name="Text Box 6">
          <a:extLst>
            <a:ext uri="{FF2B5EF4-FFF2-40B4-BE49-F238E27FC236}">
              <a16:creationId xmlns:a16="http://schemas.microsoft.com/office/drawing/2014/main" id="{A4960E3C-65E5-4E21-AB57-EC7770056F3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46" name="Text Box 7">
          <a:extLst>
            <a:ext uri="{FF2B5EF4-FFF2-40B4-BE49-F238E27FC236}">
              <a16:creationId xmlns:a16="http://schemas.microsoft.com/office/drawing/2014/main" id="{8FFF6237-21A7-424B-9238-C98ABC6CF7B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47" name="Text Box 8">
          <a:extLst>
            <a:ext uri="{FF2B5EF4-FFF2-40B4-BE49-F238E27FC236}">
              <a16:creationId xmlns:a16="http://schemas.microsoft.com/office/drawing/2014/main" id="{99F8AF34-0335-441F-8C1C-08000293044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48" name="Text Box 9">
          <a:extLst>
            <a:ext uri="{FF2B5EF4-FFF2-40B4-BE49-F238E27FC236}">
              <a16:creationId xmlns:a16="http://schemas.microsoft.com/office/drawing/2014/main" id="{35D52085-9CB6-4D07-BFFD-86A833F8419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49" name="Text Box 10">
          <a:extLst>
            <a:ext uri="{FF2B5EF4-FFF2-40B4-BE49-F238E27FC236}">
              <a16:creationId xmlns:a16="http://schemas.microsoft.com/office/drawing/2014/main" id="{A544F436-0BBB-49B8-ADE5-CFE73033C83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50" name="Text Box 11">
          <a:extLst>
            <a:ext uri="{FF2B5EF4-FFF2-40B4-BE49-F238E27FC236}">
              <a16:creationId xmlns:a16="http://schemas.microsoft.com/office/drawing/2014/main" id="{98E56571-0C1D-43DA-8BB9-518A8606ED9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51" name="Text Box 12">
          <a:extLst>
            <a:ext uri="{FF2B5EF4-FFF2-40B4-BE49-F238E27FC236}">
              <a16:creationId xmlns:a16="http://schemas.microsoft.com/office/drawing/2014/main" id="{8C2298F3-6962-445D-8103-03EEACB3DD7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52" name="Text Box 13">
          <a:extLst>
            <a:ext uri="{FF2B5EF4-FFF2-40B4-BE49-F238E27FC236}">
              <a16:creationId xmlns:a16="http://schemas.microsoft.com/office/drawing/2014/main" id="{3F32A2D5-7683-4796-BA3B-767139C0888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53" name="Text Box 14">
          <a:extLst>
            <a:ext uri="{FF2B5EF4-FFF2-40B4-BE49-F238E27FC236}">
              <a16:creationId xmlns:a16="http://schemas.microsoft.com/office/drawing/2014/main" id="{762F5AA4-B6FB-422B-9CEB-339B29BBFC8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54" name="Text Box 35">
          <a:extLst>
            <a:ext uri="{FF2B5EF4-FFF2-40B4-BE49-F238E27FC236}">
              <a16:creationId xmlns:a16="http://schemas.microsoft.com/office/drawing/2014/main" id="{AC4594C9-C1D2-47B6-9683-7077EBDCFB2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55" name="Text Box 36">
          <a:extLst>
            <a:ext uri="{FF2B5EF4-FFF2-40B4-BE49-F238E27FC236}">
              <a16:creationId xmlns:a16="http://schemas.microsoft.com/office/drawing/2014/main" id="{4C3B95AD-015B-4514-B169-8D6316926C6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56" name="Text Box 37">
          <a:extLst>
            <a:ext uri="{FF2B5EF4-FFF2-40B4-BE49-F238E27FC236}">
              <a16:creationId xmlns:a16="http://schemas.microsoft.com/office/drawing/2014/main" id="{73907012-0B33-4E74-A772-5D355237DC6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57" name="Text Box 38">
          <a:extLst>
            <a:ext uri="{FF2B5EF4-FFF2-40B4-BE49-F238E27FC236}">
              <a16:creationId xmlns:a16="http://schemas.microsoft.com/office/drawing/2014/main" id="{06F09B37-E4F3-4191-B470-5EEB286BE54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58" name="Text Box 39">
          <a:extLst>
            <a:ext uri="{FF2B5EF4-FFF2-40B4-BE49-F238E27FC236}">
              <a16:creationId xmlns:a16="http://schemas.microsoft.com/office/drawing/2014/main" id="{39282D65-94C7-45D5-A73F-87DAEEC08B2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59" name="Text Box 40">
          <a:extLst>
            <a:ext uri="{FF2B5EF4-FFF2-40B4-BE49-F238E27FC236}">
              <a16:creationId xmlns:a16="http://schemas.microsoft.com/office/drawing/2014/main" id="{FE994767-83F3-4E3E-BA2D-A2DA4DE6BDC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60" name="Text Box 41">
          <a:extLst>
            <a:ext uri="{FF2B5EF4-FFF2-40B4-BE49-F238E27FC236}">
              <a16:creationId xmlns:a16="http://schemas.microsoft.com/office/drawing/2014/main" id="{1C397B21-9F6E-4921-9820-4BB069F8938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61" name="Text Box 42">
          <a:extLst>
            <a:ext uri="{FF2B5EF4-FFF2-40B4-BE49-F238E27FC236}">
              <a16:creationId xmlns:a16="http://schemas.microsoft.com/office/drawing/2014/main" id="{423C46A2-ECD6-422D-828D-48F50D317A7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62" name="Text Box 43">
          <a:extLst>
            <a:ext uri="{FF2B5EF4-FFF2-40B4-BE49-F238E27FC236}">
              <a16:creationId xmlns:a16="http://schemas.microsoft.com/office/drawing/2014/main" id="{685D8E7D-9510-4271-BC91-BEF6D911A75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63" name="Text Box 44">
          <a:extLst>
            <a:ext uri="{FF2B5EF4-FFF2-40B4-BE49-F238E27FC236}">
              <a16:creationId xmlns:a16="http://schemas.microsoft.com/office/drawing/2014/main" id="{AFB08338-FDA9-4ACB-8051-351D25768A9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64" name="Text Box 45">
          <a:extLst>
            <a:ext uri="{FF2B5EF4-FFF2-40B4-BE49-F238E27FC236}">
              <a16:creationId xmlns:a16="http://schemas.microsoft.com/office/drawing/2014/main" id="{6824BEAE-A227-4933-8B37-29BEC2A43A1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65" name="Text Box 46">
          <a:extLst>
            <a:ext uri="{FF2B5EF4-FFF2-40B4-BE49-F238E27FC236}">
              <a16:creationId xmlns:a16="http://schemas.microsoft.com/office/drawing/2014/main" id="{89F2ECE9-EB9A-4787-A020-04FEAA5CB00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66" name="Text Box 47">
          <a:extLst>
            <a:ext uri="{FF2B5EF4-FFF2-40B4-BE49-F238E27FC236}">
              <a16:creationId xmlns:a16="http://schemas.microsoft.com/office/drawing/2014/main" id="{F2E90870-CE3F-4DA7-9D8C-0A34A949499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67" name="Text Box 48">
          <a:extLst>
            <a:ext uri="{FF2B5EF4-FFF2-40B4-BE49-F238E27FC236}">
              <a16:creationId xmlns:a16="http://schemas.microsoft.com/office/drawing/2014/main" id="{6F2E24C2-1260-4A63-A21D-0C4CA678B41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68" name="Text Box 49">
          <a:extLst>
            <a:ext uri="{FF2B5EF4-FFF2-40B4-BE49-F238E27FC236}">
              <a16:creationId xmlns:a16="http://schemas.microsoft.com/office/drawing/2014/main" id="{9224087C-7BA4-47E1-A654-587A9AFBC0B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69" name="Text Box 50">
          <a:extLst>
            <a:ext uri="{FF2B5EF4-FFF2-40B4-BE49-F238E27FC236}">
              <a16:creationId xmlns:a16="http://schemas.microsoft.com/office/drawing/2014/main" id="{E003AF0C-A30C-46DA-9F8B-6466140D01F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70" name="Text Box 51">
          <a:extLst>
            <a:ext uri="{FF2B5EF4-FFF2-40B4-BE49-F238E27FC236}">
              <a16:creationId xmlns:a16="http://schemas.microsoft.com/office/drawing/2014/main" id="{2A9C08FE-7A31-4DF7-B802-37226F2FA50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71" name="Text Box 52">
          <a:extLst>
            <a:ext uri="{FF2B5EF4-FFF2-40B4-BE49-F238E27FC236}">
              <a16:creationId xmlns:a16="http://schemas.microsoft.com/office/drawing/2014/main" id="{180A6174-477F-4F5C-8560-9515522CD66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72" name="Text Box 53">
          <a:extLst>
            <a:ext uri="{FF2B5EF4-FFF2-40B4-BE49-F238E27FC236}">
              <a16:creationId xmlns:a16="http://schemas.microsoft.com/office/drawing/2014/main" id="{B2490B0E-9777-4ED3-83E3-EFFF58BBB8E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73" name="Text Box 54">
          <a:extLst>
            <a:ext uri="{FF2B5EF4-FFF2-40B4-BE49-F238E27FC236}">
              <a16:creationId xmlns:a16="http://schemas.microsoft.com/office/drawing/2014/main" id="{1FBA6FD7-A8DA-4601-A25E-B062010E915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74" name="Text Box 55">
          <a:extLst>
            <a:ext uri="{FF2B5EF4-FFF2-40B4-BE49-F238E27FC236}">
              <a16:creationId xmlns:a16="http://schemas.microsoft.com/office/drawing/2014/main" id="{90A76C80-530A-487C-9CC5-23565FB50C1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75" name="Text Box 56">
          <a:extLst>
            <a:ext uri="{FF2B5EF4-FFF2-40B4-BE49-F238E27FC236}">
              <a16:creationId xmlns:a16="http://schemas.microsoft.com/office/drawing/2014/main" id="{7DF055F5-B683-4937-8C43-7E58C0BA9AF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76" name="Text Box 57">
          <a:extLst>
            <a:ext uri="{FF2B5EF4-FFF2-40B4-BE49-F238E27FC236}">
              <a16:creationId xmlns:a16="http://schemas.microsoft.com/office/drawing/2014/main" id="{71FBF2AC-FE67-4161-B8F4-A08D0240376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77" name="Text Box 58">
          <a:extLst>
            <a:ext uri="{FF2B5EF4-FFF2-40B4-BE49-F238E27FC236}">
              <a16:creationId xmlns:a16="http://schemas.microsoft.com/office/drawing/2014/main" id="{2652BC65-B727-4684-AB0E-C9E0305334B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78" name="Text Box 99">
          <a:extLst>
            <a:ext uri="{FF2B5EF4-FFF2-40B4-BE49-F238E27FC236}">
              <a16:creationId xmlns:a16="http://schemas.microsoft.com/office/drawing/2014/main" id="{7FC869BE-4913-4442-987D-654D5402D1A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79" name="Text Box 100">
          <a:extLst>
            <a:ext uri="{FF2B5EF4-FFF2-40B4-BE49-F238E27FC236}">
              <a16:creationId xmlns:a16="http://schemas.microsoft.com/office/drawing/2014/main" id="{9EA74A83-1095-42F4-AFA6-F197AF922FC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80" name="Text Box 101">
          <a:extLst>
            <a:ext uri="{FF2B5EF4-FFF2-40B4-BE49-F238E27FC236}">
              <a16:creationId xmlns:a16="http://schemas.microsoft.com/office/drawing/2014/main" id="{3E918861-6997-4262-87EF-8C46007EB3F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81" name="Text Box 102">
          <a:extLst>
            <a:ext uri="{FF2B5EF4-FFF2-40B4-BE49-F238E27FC236}">
              <a16:creationId xmlns:a16="http://schemas.microsoft.com/office/drawing/2014/main" id="{4B30A1CE-02FF-4A43-917B-1C9109004AF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82" name="Text Box 103">
          <a:extLst>
            <a:ext uri="{FF2B5EF4-FFF2-40B4-BE49-F238E27FC236}">
              <a16:creationId xmlns:a16="http://schemas.microsoft.com/office/drawing/2014/main" id="{FD59A3F8-4FA6-4F2C-B80A-2AE17F2875F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83" name="Text Box 104">
          <a:extLst>
            <a:ext uri="{FF2B5EF4-FFF2-40B4-BE49-F238E27FC236}">
              <a16:creationId xmlns:a16="http://schemas.microsoft.com/office/drawing/2014/main" id="{BC4E7649-BBC3-43FC-8B8C-EAA6611CE03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84" name="Text Box 105">
          <a:extLst>
            <a:ext uri="{FF2B5EF4-FFF2-40B4-BE49-F238E27FC236}">
              <a16:creationId xmlns:a16="http://schemas.microsoft.com/office/drawing/2014/main" id="{11E3E954-D364-414B-AB6D-71FBD9108BB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85" name="Text Box 106">
          <a:extLst>
            <a:ext uri="{FF2B5EF4-FFF2-40B4-BE49-F238E27FC236}">
              <a16:creationId xmlns:a16="http://schemas.microsoft.com/office/drawing/2014/main" id="{2B3C53AA-EEC0-44AE-9233-C088470BC1F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86" name="Text Box 107">
          <a:extLst>
            <a:ext uri="{FF2B5EF4-FFF2-40B4-BE49-F238E27FC236}">
              <a16:creationId xmlns:a16="http://schemas.microsoft.com/office/drawing/2014/main" id="{F38E3247-2373-4978-8F59-A0C721A57C7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87" name="Text Box 108">
          <a:extLst>
            <a:ext uri="{FF2B5EF4-FFF2-40B4-BE49-F238E27FC236}">
              <a16:creationId xmlns:a16="http://schemas.microsoft.com/office/drawing/2014/main" id="{97D1C53A-A613-4947-983A-DBD7F61CFCD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88" name="Text Box 109">
          <a:extLst>
            <a:ext uri="{FF2B5EF4-FFF2-40B4-BE49-F238E27FC236}">
              <a16:creationId xmlns:a16="http://schemas.microsoft.com/office/drawing/2014/main" id="{E6506D31-348A-458C-B05F-E575D009B56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89" name="Text Box 110">
          <a:extLst>
            <a:ext uri="{FF2B5EF4-FFF2-40B4-BE49-F238E27FC236}">
              <a16:creationId xmlns:a16="http://schemas.microsoft.com/office/drawing/2014/main" id="{1D6548DC-7622-43C3-8EFC-6E77DED0C5D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90" name="Text Box 111">
          <a:extLst>
            <a:ext uri="{FF2B5EF4-FFF2-40B4-BE49-F238E27FC236}">
              <a16:creationId xmlns:a16="http://schemas.microsoft.com/office/drawing/2014/main" id="{B7F20779-2648-4496-A3D8-B4A77238972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91" name="Text Box 112">
          <a:extLst>
            <a:ext uri="{FF2B5EF4-FFF2-40B4-BE49-F238E27FC236}">
              <a16:creationId xmlns:a16="http://schemas.microsoft.com/office/drawing/2014/main" id="{3874E990-829D-4484-9882-13392652299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92" name="Text Box 113">
          <a:extLst>
            <a:ext uri="{FF2B5EF4-FFF2-40B4-BE49-F238E27FC236}">
              <a16:creationId xmlns:a16="http://schemas.microsoft.com/office/drawing/2014/main" id="{26BACCE3-F29D-4BC8-AA3C-70A9A0226F8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93" name="Text Box 114">
          <a:extLst>
            <a:ext uri="{FF2B5EF4-FFF2-40B4-BE49-F238E27FC236}">
              <a16:creationId xmlns:a16="http://schemas.microsoft.com/office/drawing/2014/main" id="{51B3BD04-3C32-4418-A3C9-3E6C0CAAAFC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94" name="Text Box 115">
          <a:extLst>
            <a:ext uri="{FF2B5EF4-FFF2-40B4-BE49-F238E27FC236}">
              <a16:creationId xmlns:a16="http://schemas.microsoft.com/office/drawing/2014/main" id="{4109B5EA-5924-4B9B-9740-7E8E801DC27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95" name="Text Box 116">
          <a:extLst>
            <a:ext uri="{FF2B5EF4-FFF2-40B4-BE49-F238E27FC236}">
              <a16:creationId xmlns:a16="http://schemas.microsoft.com/office/drawing/2014/main" id="{9F726260-9E84-4167-B3EA-70222EF8237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96" name="Text Box 117">
          <a:extLst>
            <a:ext uri="{FF2B5EF4-FFF2-40B4-BE49-F238E27FC236}">
              <a16:creationId xmlns:a16="http://schemas.microsoft.com/office/drawing/2014/main" id="{842B8641-0F5C-4AC3-A975-DDA64ED5BF0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97" name="Text Box 118">
          <a:extLst>
            <a:ext uri="{FF2B5EF4-FFF2-40B4-BE49-F238E27FC236}">
              <a16:creationId xmlns:a16="http://schemas.microsoft.com/office/drawing/2014/main" id="{1AC050D9-C9A2-48A6-A9C0-1F88CADC648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98" name="Text Box 119">
          <a:extLst>
            <a:ext uri="{FF2B5EF4-FFF2-40B4-BE49-F238E27FC236}">
              <a16:creationId xmlns:a16="http://schemas.microsoft.com/office/drawing/2014/main" id="{B3B52B13-662F-438F-A6A9-D2CF99AE9B4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499" name="Text Box 120">
          <a:extLst>
            <a:ext uri="{FF2B5EF4-FFF2-40B4-BE49-F238E27FC236}">
              <a16:creationId xmlns:a16="http://schemas.microsoft.com/office/drawing/2014/main" id="{CFB9D72C-C06E-4F48-968E-CCC7255B3A3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00" name="Text Box 121">
          <a:extLst>
            <a:ext uri="{FF2B5EF4-FFF2-40B4-BE49-F238E27FC236}">
              <a16:creationId xmlns:a16="http://schemas.microsoft.com/office/drawing/2014/main" id="{B9C1ABF4-69AC-4429-A169-CAE453567C0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01" name="Text Box 122">
          <a:extLst>
            <a:ext uri="{FF2B5EF4-FFF2-40B4-BE49-F238E27FC236}">
              <a16:creationId xmlns:a16="http://schemas.microsoft.com/office/drawing/2014/main" id="{8D2A2363-35A5-43B9-92D2-C1FE5346469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02" name="Text Box 123">
          <a:extLst>
            <a:ext uri="{FF2B5EF4-FFF2-40B4-BE49-F238E27FC236}">
              <a16:creationId xmlns:a16="http://schemas.microsoft.com/office/drawing/2014/main" id="{DCCC11B1-4338-41F3-821B-EB28AC63AE2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03" name="Text Box 124">
          <a:extLst>
            <a:ext uri="{FF2B5EF4-FFF2-40B4-BE49-F238E27FC236}">
              <a16:creationId xmlns:a16="http://schemas.microsoft.com/office/drawing/2014/main" id="{07896C3A-B34B-49C0-8422-949F0FDE9D3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04" name="Text Box 125">
          <a:extLst>
            <a:ext uri="{FF2B5EF4-FFF2-40B4-BE49-F238E27FC236}">
              <a16:creationId xmlns:a16="http://schemas.microsoft.com/office/drawing/2014/main" id="{3D8765C0-AEC6-48CD-8046-DBED8403A06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05" name="Text Box 126">
          <a:extLst>
            <a:ext uri="{FF2B5EF4-FFF2-40B4-BE49-F238E27FC236}">
              <a16:creationId xmlns:a16="http://schemas.microsoft.com/office/drawing/2014/main" id="{F3B21939-D3B9-4D18-BEC8-F0981CCE1E0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06" name="Text Box 127">
          <a:extLst>
            <a:ext uri="{FF2B5EF4-FFF2-40B4-BE49-F238E27FC236}">
              <a16:creationId xmlns:a16="http://schemas.microsoft.com/office/drawing/2014/main" id="{8413ABB0-F970-4001-BE95-045F5E0DAE4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07" name="Text Box 128">
          <a:extLst>
            <a:ext uri="{FF2B5EF4-FFF2-40B4-BE49-F238E27FC236}">
              <a16:creationId xmlns:a16="http://schemas.microsoft.com/office/drawing/2014/main" id="{B1917870-9290-4380-BEBC-0565AFECDC1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08" name="Text Box 129">
          <a:extLst>
            <a:ext uri="{FF2B5EF4-FFF2-40B4-BE49-F238E27FC236}">
              <a16:creationId xmlns:a16="http://schemas.microsoft.com/office/drawing/2014/main" id="{97C624AE-FF1F-4352-A311-57385D295D3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09" name="Text Box 130">
          <a:extLst>
            <a:ext uri="{FF2B5EF4-FFF2-40B4-BE49-F238E27FC236}">
              <a16:creationId xmlns:a16="http://schemas.microsoft.com/office/drawing/2014/main" id="{C17D03D1-E520-4D3A-A548-51BA9595EAB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10" name="Text Box 131">
          <a:extLst>
            <a:ext uri="{FF2B5EF4-FFF2-40B4-BE49-F238E27FC236}">
              <a16:creationId xmlns:a16="http://schemas.microsoft.com/office/drawing/2014/main" id="{5A3D4E6F-2131-49AD-B9B7-B2F37A19392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11" name="Text Box 132">
          <a:extLst>
            <a:ext uri="{FF2B5EF4-FFF2-40B4-BE49-F238E27FC236}">
              <a16:creationId xmlns:a16="http://schemas.microsoft.com/office/drawing/2014/main" id="{AAA03F57-8592-4669-9D36-CC18EC88E72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12" name="Text Box 133">
          <a:extLst>
            <a:ext uri="{FF2B5EF4-FFF2-40B4-BE49-F238E27FC236}">
              <a16:creationId xmlns:a16="http://schemas.microsoft.com/office/drawing/2014/main" id="{5E44E809-2D55-4562-9E6C-6A257D1C144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13" name="Text Box 134">
          <a:extLst>
            <a:ext uri="{FF2B5EF4-FFF2-40B4-BE49-F238E27FC236}">
              <a16:creationId xmlns:a16="http://schemas.microsoft.com/office/drawing/2014/main" id="{B50EF543-42E5-42DF-9203-CEAE98C1D95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14" name="Text Box 135">
          <a:extLst>
            <a:ext uri="{FF2B5EF4-FFF2-40B4-BE49-F238E27FC236}">
              <a16:creationId xmlns:a16="http://schemas.microsoft.com/office/drawing/2014/main" id="{F26289A6-6A63-42CC-907A-812DFE69D90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15" name="Text Box 136">
          <a:extLst>
            <a:ext uri="{FF2B5EF4-FFF2-40B4-BE49-F238E27FC236}">
              <a16:creationId xmlns:a16="http://schemas.microsoft.com/office/drawing/2014/main" id="{89086C39-ED97-4977-A8DE-07F428A02A8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16" name="Text Box 137">
          <a:extLst>
            <a:ext uri="{FF2B5EF4-FFF2-40B4-BE49-F238E27FC236}">
              <a16:creationId xmlns:a16="http://schemas.microsoft.com/office/drawing/2014/main" id="{35777CDB-1FA9-43C7-B09C-119683D30CB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17" name="Text Box 138">
          <a:extLst>
            <a:ext uri="{FF2B5EF4-FFF2-40B4-BE49-F238E27FC236}">
              <a16:creationId xmlns:a16="http://schemas.microsoft.com/office/drawing/2014/main" id="{9783BC88-F1A6-4B7C-B75C-1031412CA61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18" name="Text Box 139">
          <a:extLst>
            <a:ext uri="{FF2B5EF4-FFF2-40B4-BE49-F238E27FC236}">
              <a16:creationId xmlns:a16="http://schemas.microsoft.com/office/drawing/2014/main" id="{FE03575B-80F2-4211-A7CB-3CF8A2835EE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19" name="Text Box 140">
          <a:extLst>
            <a:ext uri="{FF2B5EF4-FFF2-40B4-BE49-F238E27FC236}">
              <a16:creationId xmlns:a16="http://schemas.microsoft.com/office/drawing/2014/main" id="{4AE137CE-E833-4F56-A2AF-6C643ECA087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20" name="Text Box 141">
          <a:extLst>
            <a:ext uri="{FF2B5EF4-FFF2-40B4-BE49-F238E27FC236}">
              <a16:creationId xmlns:a16="http://schemas.microsoft.com/office/drawing/2014/main" id="{734E7767-94D7-4FE4-9625-0A93C6D2B9C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21" name="Text Box 142">
          <a:extLst>
            <a:ext uri="{FF2B5EF4-FFF2-40B4-BE49-F238E27FC236}">
              <a16:creationId xmlns:a16="http://schemas.microsoft.com/office/drawing/2014/main" id="{EA60AD79-37EE-4E7F-9876-DC0C0B26CDF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22" name="Text Box 143">
          <a:extLst>
            <a:ext uri="{FF2B5EF4-FFF2-40B4-BE49-F238E27FC236}">
              <a16:creationId xmlns:a16="http://schemas.microsoft.com/office/drawing/2014/main" id="{B1E54796-B537-4DCF-BF52-8849F1FAC6E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23" name="Text Box 144">
          <a:extLst>
            <a:ext uri="{FF2B5EF4-FFF2-40B4-BE49-F238E27FC236}">
              <a16:creationId xmlns:a16="http://schemas.microsoft.com/office/drawing/2014/main" id="{8A2F5934-3A92-48D2-A9FC-5934148A1C7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24" name="Text Box 145">
          <a:extLst>
            <a:ext uri="{FF2B5EF4-FFF2-40B4-BE49-F238E27FC236}">
              <a16:creationId xmlns:a16="http://schemas.microsoft.com/office/drawing/2014/main" id="{B4D43786-5582-40CE-9B43-006B2278AE3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25" name="Text Box 146">
          <a:extLst>
            <a:ext uri="{FF2B5EF4-FFF2-40B4-BE49-F238E27FC236}">
              <a16:creationId xmlns:a16="http://schemas.microsoft.com/office/drawing/2014/main" id="{88049EE7-CFD9-4442-9C9A-88A5555DA4B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26" name="Text Box 147">
          <a:extLst>
            <a:ext uri="{FF2B5EF4-FFF2-40B4-BE49-F238E27FC236}">
              <a16:creationId xmlns:a16="http://schemas.microsoft.com/office/drawing/2014/main" id="{CDEA1C6A-0E90-40F1-B5A6-28DD04C0551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27" name="Text Box 148">
          <a:extLst>
            <a:ext uri="{FF2B5EF4-FFF2-40B4-BE49-F238E27FC236}">
              <a16:creationId xmlns:a16="http://schemas.microsoft.com/office/drawing/2014/main" id="{4518BC56-A0D6-4A2A-BE20-4C107006879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28" name="Text Box 149">
          <a:extLst>
            <a:ext uri="{FF2B5EF4-FFF2-40B4-BE49-F238E27FC236}">
              <a16:creationId xmlns:a16="http://schemas.microsoft.com/office/drawing/2014/main" id="{8829FDC6-2A17-4DD3-AFF5-AA4F23F11BE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29" name="Text Box 150">
          <a:extLst>
            <a:ext uri="{FF2B5EF4-FFF2-40B4-BE49-F238E27FC236}">
              <a16:creationId xmlns:a16="http://schemas.microsoft.com/office/drawing/2014/main" id="{72509568-59FA-4C5D-93B4-6EB0F0D89F3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30" name="Text Box 151">
          <a:extLst>
            <a:ext uri="{FF2B5EF4-FFF2-40B4-BE49-F238E27FC236}">
              <a16:creationId xmlns:a16="http://schemas.microsoft.com/office/drawing/2014/main" id="{4B671820-0FF2-42B8-B037-8599C5964DE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31" name="Text Box 152">
          <a:extLst>
            <a:ext uri="{FF2B5EF4-FFF2-40B4-BE49-F238E27FC236}">
              <a16:creationId xmlns:a16="http://schemas.microsoft.com/office/drawing/2014/main" id="{D0153253-A789-461B-A5EE-D49626B6A60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32" name="Text Box 153">
          <a:extLst>
            <a:ext uri="{FF2B5EF4-FFF2-40B4-BE49-F238E27FC236}">
              <a16:creationId xmlns:a16="http://schemas.microsoft.com/office/drawing/2014/main" id="{52C34612-523B-4656-80CB-4AB357BFF2C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33" name="Text Box 154">
          <a:extLst>
            <a:ext uri="{FF2B5EF4-FFF2-40B4-BE49-F238E27FC236}">
              <a16:creationId xmlns:a16="http://schemas.microsoft.com/office/drawing/2014/main" id="{E924DF7F-F778-4083-BECC-F9E1F1818D3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34" name="Text Box 155">
          <a:extLst>
            <a:ext uri="{FF2B5EF4-FFF2-40B4-BE49-F238E27FC236}">
              <a16:creationId xmlns:a16="http://schemas.microsoft.com/office/drawing/2014/main" id="{36BAACAA-5D54-4BA8-B55B-C0D78D2A3C3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35" name="Text Box 156">
          <a:extLst>
            <a:ext uri="{FF2B5EF4-FFF2-40B4-BE49-F238E27FC236}">
              <a16:creationId xmlns:a16="http://schemas.microsoft.com/office/drawing/2014/main" id="{BBD4457E-E33D-4A46-BA8C-99DCB720E4F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36" name="Text Box 157">
          <a:extLst>
            <a:ext uri="{FF2B5EF4-FFF2-40B4-BE49-F238E27FC236}">
              <a16:creationId xmlns:a16="http://schemas.microsoft.com/office/drawing/2014/main" id="{FB1DE78B-A568-40E4-99F8-AD2BA428454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37" name="Text Box 158">
          <a:extLst>
            <a:ext uri="{FF2B5EF4-FFF2-40B4-BE49-F238E27FC236}">
              <a16:creationId xmlns:a16="http://schemas.microsoft.com/office/drawing/2014/main" id="{1BED65CB-59A1-4B34-BA76-B0368536AF2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38" name="Text Box 3">
          <a:extLst>
            <a:ext uri="{FF2B5EF4-FFF2-40B4-BE49-F238E27FC236}">
              <a16:creationId xmlns:a16="http://schemas.microsoft.com/office/drawing/2014/main" id="{1587ACD9-78CA-423E-BBCF-741E1167DF9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39" name="Text Box 4">
          <a:extLst>
            <a:ext uri="{FF2B5EF4-FFF2-40B4-BE49-F238E27FC236}">
              <a16:creationId xmlns:a16="http://schemas.microsoft.com/office/drawing/2014/main" id="{E76BC367-813E-4487-A53B-F348F593FCB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40" name="Text Box 5">
          <a:extLst>
            <a:ext uri="{FF2B5EF4-FFF2-40B4-BE49-F238E27FC236}">
              <a16:creationId xmlns:a16="http://schemas.microsoft.com/office/drawing/2014/main" id="{E59B8A99-D087-486E-B2C0-F140741B061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41" name="Text Box 6">
          <a:extLst>
            <a:ext uri="{FF2B5EF4-FFF2-40B4-BE49-F238E27FC236}">
              <a16:creationId xmlns:a16="http://schemas.microsoft.com/office/drawing/2014/main" id="{20658526-FBE0-4708-B81F-AB4CAFC9D56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42" name="Text Box 7">
          <a:extLst>
            <a:ext uri="{FF2B5EF4-FFF2-40B4-BE49-F238E27FC236}">
              <a16:creationId xmlns:a16="http://schemas.microsoft.com/office/drawing/2014/main" id="{E052F3E7-D85E-463A-A1A4-C2567B25A51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43" name="Text Box 8">
          <a:extLst>
            <a:ext uri="{FF2B5EF4-FFF2-40B4-BE49-F238E27FC236}">
              <a16:creationId xmlns:a16="http://schemas.microsoft.com/office/drawing/2014/main" id="{888D07F6-96C6-4621-9B45-54970C3BB34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44" name="Text Box 9">
          <a:extLst>
            <a:ext uri="{FF2B5EF4-FFF2-40B4-BE49-F238E27FC236}">
              <a16:creationId xmlns:a16="http://schemas.microsoft.com/office/drawing/2014/main" id="{A32A364A-306D-4326-9D85-95866A9EF3D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45" name="Text Box 10">
          <a:extLst>
            <a:ext uri="{FF2B5EF4-FFF2-40B4-BE49-F238E27FC236}">
              <a16:creationId xmlns:a16="http://schemas.microsoft.com/office/drawing/2014/main" id="{4AF97F7D-DCC3-4215-8214-F9EBC17CBF5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46" name="Text Box 11">
          <a:extLst>
            <a:ext uri="{FF2B5EF4-FFF2-40B4-BE49-F238E27FC236}">
              <a16:creationId xmlns:a16="http://schemas.microsoft.com/office/drawing/2014/main" id="{814585C8-13B5-40AA-81B0-E9180CF1138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47" name="Text Box 12">
          <a:extLst>
            <a:ext uri="{FF2B5EF4-FFF2-40B4-BE49-F238E27FC236}">
              <a16:creationId xmlns:a16="http://schemas.microsoft.com/office/drawing/2014/main" id="{25151A91-90FE-4121-BC4B-BB8C44B5CDA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48" name="Text Box 13">
          <a:extLst>
            <a:ext uri="{FF2B5EF4-FFF2-40B4-BE49-F238E27FC236}">
              <a16:creationId xmlns:a16="http://schemas.microsoft.com/office/drawing/2014/main" id="{A6071ED3-2BD6-4F7B-A10D-18B3F2194B5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49" name="Text Box 14">
          <a:extLst>
            <a:ext uri="{FF2B5EF4-FFF2-40B4-BE49-F238E27FC236}">
              <a16:creationId xmlns:a16="http://schemas.microsoft.com/office/drawing/2014/main" id="{21C10FB2-566C-4A7D-B84A-F2653CE963D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50" name="Text Box 35">
          <a:extLst>
            <a:ext uri="{FF2B5EF4-FFF2-40B4-BE49-F238E27FC236}">
              <a16:creationId xmlns:a16="http://schemas.microsoft.com/office/drawing/2014/main" id="{3D8FD483-1302-4FD6-8C46-062D41062F6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51" name="Text Box 36">
          <a:extLst>
            <a:ext uri="{FF2B5EF4-FFF2-40B4-BE49-F238E27FC236}">
              <a16:creationId xmlns:a16="http://schemas.microsoft.com/office/drawing/2014/main" id="{8487893D-71C7-44F8-BF72-9EDD65A196C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52" name="Text Box 37">
          <a:extLst>
            <a:ext uri="{FF2B5EF4-FFF2-40B4-BE49-F238E27FC236}">
              <a16:creationId xmlns:a16="http://schemas.microsoft.com/office/drawing/2014/main" id="{E1CED6B1-E9CC-4A78-A1C9-62581F5C8F8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53" name="Text Box 38">
          <a:extLst>
            <a:ext uri="{FF2B5EF4-FFF2-40B4-BE49-F238E27FC236}">
              <a16:creationId xmlns:a16="http://schemas.microsoft.com/office/drawing/2014/main" id="{E9697FD9-2293-4005-9A12-47D17A92857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54" name="Text Box 39">
          <a:extLst>
            <a:ext uri="{FF2B5EF4-FFF2-40B4-BE49-F238E27FC236}">
              <a16:creationId xmlns:a16="http://schemas.microsoft.com/office/drawing/2014/main" id="{E47709A0-AC0F-4C18-BF01-C571BF7B11B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55" name="Text Box 40">
          <a:extLst>
            <a:ext uri="{FF2B5EF4-FFF2-40B4-BE49-F238E27FC236}">
              <a16:creationId xmlns:a16="http://schemas.microsoft.com/office/drawing/2014/main" id="{C7B113BF-3BE8-437A-84DB-F7B2F48A21D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56" name="Text Box 41">
          <a:extLst>
            <a:ext uri="{FF2B5EF4-FFF2-40B4-BE49-F238E27FC236}">
              <a16:creationId xmlns:a16="http://schemas.microsoft.com/office/drawing/2014/main" id="{F6F7335F-C09B-42FF-9CA6-BDF8C183072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57" name="Text Box 42">
          <a:extLst>
            <a:ext uri="{FF2B5EF4-FFF2-40B4-BE49-F238E27FC236}">
              <a16:creationId xmlns:a16="http://schemas.microsoft.com/office/drawing/2014/main" id="{4F9CED23-D681-42D1-8903-037328F1C7C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58" name="Text Box 43">
          <a:extLst>
            <a:ext uri="{FF2B5EF4-FFF2-40B4-BE49-F238E27FC236}">
              <a16:creationId xmlns:a16="http://schemas.microsoft.com/office/drawing/2014/main" id="{ACB71832-5B36-48C8-81E7-759CDA56607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59" name="Text Box 44">
          <a:extLst>
            <a:ext uri="{FF2B5EF4-FFF2-40B4-BE49-F238E27FC236}">
              <a16:creationId xmlns:a16="http://schemas.microsoft.com/office/drawing/2014/main" id="{172811DF-FA41-4DD1-B9BD-F4A1A582608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60" name="Text Box 45">
          <a:extLst>
            <a:ext uri="{FF2B5EF4-FFF2-40B4-BE49-F238E27FC236}">
              <a16:creationId xmlns:a16="http://schemas.microsoft.com/office/drawing/2014/main" id="{C8CC7D96-FEDF-4091-9754-0698C6E1F97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61" name="Text Box 46">
          <a:extLst>
            <a:ext uri="{FF2B5EF4-FFF2-40B4-BE49-F238E27FC236}">
              <a16:creationId xmlns:a16="http://schemas.microsoft.com/office/drawing/2014/main" id="{60FABC56-C7AB-430D-9EFC-FB054F6916E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62" name="Text Box 47">
          <a:extLst>
            <a:ext uri="{FF2B5EF4-FFF2-40B4-BE49-F238E27FC236}">
              <a16:creationId xmlns:a16="http://schemas.microsoft.com/office/drawing/2014/main" id="{A491336A-9DBF-461F-927B-2D16D175374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63" name="Text Box 48">
          <a:extLst>
            <a:ext uri="{FF2B5EF4-FFF2-40B4-BE49-F238E27FC236}">
              <a16:creationId xmlns:a16="http://schemas.microsoft.com/office/drawing/2014/main" id="{9F2C6B1D-3AF5-45C8-933A-2FA8FD8AC5F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64" name="Text Box 49">
          <a:extLst>
            <a:ext uri="{FF2B5EF4-FFF2-40B4-BE49-F238E27FC236}">
              <a16:creationId xmlns:a16="http://schemas.microsoft.com/office/drawing/2014/main" id="{977C82C2-4F45-41A4-996E-6B9E4ED50FE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65" name="Text Box 50">
          <a:extLst>
            <a:ext uri="{FF2B5EF4-FFF2-40B4-BE49-F238E27FC236}">
              <a16:creationId xmlns:a16="http://schemas.microsoft.com/office/drawing/2014/main" id="{881CC0BB-34D6-4849-94FC-815644DC46F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66" name="Text Box 51">
          <a:extLst>
            <a:ext uri="{FF2B5EF4-FFF2-40B4-BE49-F238E27FC236}">
              <a16:creationId xmlns:a16="http://schemas.microsoft.com/office/drawing/2014/main" id="{6C875FBA-D6C3-44EC-BBFD-5E0CCA60D49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67" name="Text Box 52">
          <a:extLst>
            <a:ext uri="{FF2B5EF4-FFF2-40B4-BE49-F238E27FC236}">
              <a16:creationId xmlns:a16="http://schemas.microsoft.com/office/drawing/2014/main" id="{E8D1E900-0641-4A1E-A381-12359D0220B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68" name="Text Box 53">
          <a:extLst>
            <a:ext uri="{FF2B5EF4-FFF2-40B4-BE49-F238E27FC236}">
              <a16:creationId xmlns:a16="http://schemas.microsoft.com/office/drawing/2014/main" id="{D59685C8-945A-4121-8953-C43B5389F88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69" name="Text Box 54">
          <a:extLst>
            <a:ext uri="{FF2B5EF4-FFF2-40B4-BE49-F238E27FC236}">
              <a16:creationId xmlns:a16="http://schemas.microsoft.com/office/drawing/2014/main" id="{FC3FDF5F-50BA-4634-9F6F-978CD3269B2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70" name="Text Box 55">
          <a:extLst>
            <a:ext uri="{FF2B5EF4-FFF2-40B4-BE49-F238E27FC236}">
              <a16:creationId xmlns:a16="http://schemas.microsoft.com/office/drawing/2014/main" id="{D0F200EF-88F0-419E-B56E-03A315999AC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71" name="Text Box 56">
          <a:extLst>
            <a:ext uri="{FF2B5EF4-FFF2-40B4-BE49-F238E27FC236}">
              <a16:creationId xmlns:a16="http://schemas.microsoft.com/office/drawing/2014/main" id="{EA3F28C3-4D60-44AE-ADEE-9F81329AB9E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72" name="Text Box 57">
          <a:extLst>
            <a:ext uri="{FF2B5EF4-FFF2-40B4-BE49-F238E27FC236}">
              <a16:creationId xmlns:a16="http://schemas.microsoft.com/office/drawing/2014/main" id="{C6368610-D161-417E-8743-6A3B6E6D4F6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73" name="Text Box 58">
          <a:extLst>
            <a:ext uri="{FF2B5EF4-FFF2-40B4-BE49-F238E27FC236}">
              <a16:creationId xmlns:a16="http://schemas.microsoft.com/office/drawing/2014/main" id="{3EBF4246-C711-48AC-BB87-FBCE3781717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74" name="Text Box 99">
          <a:extLst>
            <a:ext uri="{FF2B5EF4-FFF2-40B4-BE49-F238E27FC236}">
              <a16:creationId xmlns:a16="http://schemas.microsoft.com/office/drawing/2014/main" id="{23D1A471-DD15-4860-855A-D48DCAF1F84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75" name="Text Box 100">
          <a:extLst>
            <a:ext uri="{FF2B5EF4-FFF2-40B4-BE49-F238E27FC236}">
              <a16:creationId xmlns:a16="http://schemas.microsoft.com/office/drawing/2014/main" id="{7FA0423F-4AD1-4570-B111-521A1F61BCD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76" name="Text Box 101">
          <a:extLst>
            <a:ext uri="{FF2B5EF4-FFF2-40B4-BE49-F238E27FC236}">
              <a16:creationId xmlns:a16="http://schemas.microsoft.com/office/drawing/2014/main" id="{5E5BD48D-A13D-4B88-8E31-06C81573CF3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77" name="Text Box 102">
          <a:extLst>
            <a:ext uri="{FF2B5EF4-FFF2-40B4-BE49-F238E27FC236}">
              <a16:creationId xmlns:a16="http://schemas.microsoft.com/office/drawing/2014/main" id="{0306C73D-F703-4457-89AA-65A4CC60CA2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78" name="Text Box 103">
          <a:extLst>
            <a:ext uri="{FF2B5EF4-FFF2-40B4-BE49-F238E27FC236}">
              <a16:creationId xmlns:a16="http://schemas.microsoft.com/office/drawing/2014/main" id="{2C87A9CB-E56D-48DA-8FAF-6300A240CF0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79" name="Text Box 104">
          <a:extLst>
            <a:ext uri="{FF2B5EF4-FFF2-40B4-BE49-F238E27FC236}">
              <a16:creationId xmlns:a16="http://schemas.microsoft.com/office/drawing/2014/main" id="{2318F4AD-E2D4-4D93-A4D3-943A2DB5417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80" name="Text Box 105">
          <a:extLst>
            <a:ext uri="{FF2B5EF4-FFF2-40B4-BE49-F238E27FC236}">
              <a16:creationId xmlns:a16="http://schemas.microsoft.com/office/drawing/2014/main" id="{840324E2-D956-4850-A77C-145473D64D1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81" name="Text Box 106">
          <a:extLst>
            <a:ext uri="{FF2B5EF4-FFF2-40B4-BE49-F238E27FC236}">
              <a16:creationId xmlns:a16="http://schemas.microsoft.com/office/drawing/2014/main" id="{6CACCC0E-BBB8-4DD7-A49A-DA34E47BC1D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82" name="Text Box 107">
          <a:extLst>
            <a:ext uri="{FF2B5EF4-FFF2-40B4-BE49-F238E27FC236}">
              <a16:creationId xmlns:a16="http://schemas.microsoft.com/office/drawing/2014/main" id="{34331F35-28BE-4AE0-BB3E-EB2053102EB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83" name="Text Box 108">
          <a:extLst>
            <a:ext uri="{FF2B5EF4-FFF2-40B4-BE49-F238E27FC236}">
              <a16:creationId xmlns:a16="http://schemas.microsoft.com/office/drawing/2014/main" id="{525BAD56-8F22-4535-B794-207959654A3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84" name="Text Box 109">
          <a:extLst>
            <a:ext uri="{FF2B5EF4-FFF2-40B4-BE49-F238E27FC236}">
              <a16:creationId xmlns:a16="http://schemas.microsoft.com/office/drawing/2014/main" id="{99949AB4-B732-48BF-A19C-3A44DF11BE7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85" name="Text Box 110">
          <a:extLst>
            <a:ext uri="{FF2B5EF4-FFF2-40B4-BE49-F238E27FC236}">
              <a16:creationId xmlns:a16="http://schemas.microsoft.com/office/drawing/2014/main" id="{E56745FA-A496-4E20-A7F2-F5A91235042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86" name="Text Box 111">
          <a:extLst>
            <a:ext uri="{FF2B5EF4-FFF2-40B4-BE49-F238E27FC236}">
              <a16:creationId xmlns:a16="http://schemas.microsoft.com/office/drawing/2014/main" id="{009744DC-C862-4B1D-8E9A-8568EB2D7FF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87" name="Text Box 112">
          <a:extLst>
            <a:ext uri="{FF2B5EF4-FFF2-40B4-BE49-F238E27FC236}">
              <a16:creationId xmlns:a16="http://schemas.microsoft.com/office/drawing/2014/main" id="{1AE588C0-3986-4B45-BFD2-4588EB813CB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88" name="Text Box 113">
          <a:extLst>
            <a:ext uri="{FF2B5EF4-FFF2-40B4-BE49-F238E27FC236}">
              <a16:creationId xmlns:a16="http://schemas.microsoft.com/office/drawing/2014/main" id="{2A71EE40-966B-47B4-86C3-4B2A91AB312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89" name="Text Box 114">
          <a:extLst>
            <a:ext uri="{FF2B5EF4-FFF2-40B4-BE49-F238E27FC236}">
              <a16:creationId xmlns:a16="http://schemas.microsoft.com/office/drawing/2014/main" id="{3892AECB-29FB-42B9-A270-02B7CE9265E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90" name="Text Box 115">
          <a:extLst>
            <a:ext uri="{FF2B5EF4-FFF2-40B4-BE49-F238E27FC236}">
              <a16:creationId xmlns:a16="http://schemas.microsoft.com/office/drawing/2014/main" id="{F34F8A87-AC7D-49B4-AD37-D9E48CBE2DF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91" name="Text Box 116">
          <a:extLst>
            <a:ext uri="{FF2B5EF4-FFF2-40B4-BE49-F238E27FC236}">
              <a16:creationId xmlns:a16="http://schemas.microsoft.com/office/drawing/2014/main" id="{9312923B-640D-453A-A027-225799A33AF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92" name="Text Box 117">
          <a:extLst>
            <a:ext uri="{FF2B5EF4-FFF2-40B4-BE49-F238E27FC236}">
              <a16:creationId xmlns:a16="http://schemas.microsoft.com/office/drawing/2014/main" id="{BA76C22E-7B08-428D-B37B-72E7F2B2AC7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93" name="Text Box 118">
          <a:extLst>
            <a:ext uri="{FF2B5EF4-FFF2-40B4-BE49-F238E27FC236}">
              <a16:creationId xmlns:a16="http://schemas.microsoft.com/office/drawing/2014/main" id="{31E23D59-A4C1-4205-8BBF-C3629DB0929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94" name="Text Box 119">
          <a:extLst>
            <a:ext uri="{FF2B5EF4-FFF2-40B4-BE49-F238E27FC236}">
              <a16:creationId xmlns:a16="http://schemas.microsoft.com/office/drawing/2014/main" id="{39B277F5-6457-45F9-BD99-29D438F9EEB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95" name="Text Box 120">
          <a:extLst>
            <a:ext uri="{FF2B5EF4-FFF2-40B4-BE49-F238E27FC236}">
              <a16:creationId xmlns:a16="http://schemas.microsoft.com/office/drawing/2014/main" id="{EF77FB95-4BA4-4CDA-80FF-1B8F11C1F50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96" name="Text Box 121">
          <a:extLst>
            <a:ext uri="{FF2B5EF4-FFF2-40B4-BE49-F238E27FC236}">
              <a16:creationId xmlns:a16="http://schemas.microsoft.com/office/drawing/2014/main" id="{95AB1A34-70FC-4C7B-81D2-DCAF1E08C9B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97" name="Text Box 122">
          <a:extLst>
            <a:ext uri="{FF2B5EF4-FFF2-40B4-BE49-F238E27FC236}">
              <a16:creationId xmlns:a16="http://schemas.microsoft.com/office/drawing/2014/main" id="{F6D25948-39D3-499E-B497-FD04DB8CBC0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98" name="Text Box 123">
          <a:extLst>
            <a:ext uri="{FF2B5EF4-FFF2-40B4-BE49-F238E27FC236}">
              <a16:creationId xmlns:a16="http://schemas.microsoft.com/office/drawing/2014/main" id="{B967251A-73EC-4FF3-AAA9-FCB5823ECE4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599" name="Text Box 124">
          <a:extLst>
            <a:ext uri="{FF2B5EF4-FFF2-40B4-BE49-F238E27FC236}">
              <a16:creationId xmlns:a16="http://schemas.microsoft.com/office/drawing/2014/main" id="{5263107C-762F-4A38-A77C-BF3EB1B4324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00" name="Text Box 125">
          <a:extLst>
            <a:ext uri="{FF2B5EF4-FFF2-40B4-BE49-F238E27FC236}">
              <a16:creationId xmlns:a16="http://schemas.microsoft.com/office/drawing/2014/main" id="{51BDAA48-8C6E-42D4-A181-10BD65CB08F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01" name="Text Box 126">
          <a:extLst>
            <a:ext uri="{FF2B5EF4-FFF2-40B4-BE49-F238E27FC236}">
              <a16:creationId xmlns:a16="http://schemas.microsoft.com/office/drawing/2014/main" id="{20B3966C-0E67-452C-96D3-736B7919877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02" name="Text Box 127">
          <a:extLst>
            <a:ext uri="{FF2B5EF4-FFF2-40B4-BE49-F238E27FC236}">
              <a16:creationId xmlns:a16="http://schemas.microsoft.com/office/drawing/2014/main" id="{D936FD75-A74E-4F2C-BDE4-7FF5B3381BB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03" name="Text Box 128">
          <a:extLst>
            <a:ext uri="{FF2B5EF4-FFF2-40B4-BE49-F238E27FC236}">
              <a16:creationId xmlns:a16="http://schemas.microsoft.com/office/drawing/2014/main" id="{90A0DCA9-4C74-4FAE-956F-55369D75E51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04" name="Text Box 129">
          <a:extLst>
            <a:ext uri="{FF2B5EF4-FFF2-40B4-BE49-F238E27FC236}">
              <a16:creationId xmlns:a16="http://schemas.microsoft.com/office/drawing/2014/main" id="{A8CE1078-C6B6-4AE6-B02F-F7602794402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05" name="Text Box 130">
          <a:extLst>
            <a:ext uri="{FF2B5EF4-FFF2-40B4-BE49-F238E27FC236}">
              <a16:creationId xmlns:a16="http://schemas.microsoft.com/office/drawing/2014/main" id="{30CA648C-B89F-4B23-BB5C-2DA9494DDB8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06" name="Text Box 131">
          <a:extLst>
            <a:ext uri="{FF2B5EF4-FFF2-40B4-BE49-F238E27FC236}">
              <a16:creationId xmlns:a16="http://schemas.microsoft.com/office/drawing/2014/main" id="{4D8BDE96-8146-4E5F-906A-1454B4A46EF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07" name="Text Box 132">
          <a:extLst>
            <a:ext uri="{FF2B5EF4-FFF2-40B4-BE49-F238E27FC236}">
              <a16:creationId xmlns:a16="http://schemas.microsoft.com/office/drawing/2014/main" id="{1E5038F9-DDD1-48EB-A952-D8DE141E0AC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08" name="Text Box 133">
          <a:extLst>
            <a:ext uri="{FF2B5EF4-FFF2-40B4-BE49-F238E27FC236}">
              <a16:creationId xmlns:a16="http://schemas.microsoft.com/office/drawing/2014/main" id="{83CA21BB-6838-4ECF-BB30-7321934A894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09" name="Text Box 134">
          <a:extLst>
            <a:ext uri="{FF2B5EF4-FFF2-40B4-BE49-F238E27FC236}">
              <a16:creationId xmlns:a16="http://schemas.microsoft.com/office/drawing/2014/main" id="{D7887B7A-0967-449F-A097-91A66DE1F86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10" name="Text Box 135">
          <a:extLst>
            <a:ext uri="{FF2B5EF4-FFF2-40B4-BE49-F238E27FC236}">
              <a16:creationId xmlns:a16="http://schemas.microsoft.com/office/drawing/2014/main" id="{522E0445-F3ED-42F3-B546-E3B7313696C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11" name="Text Box 136">
          <a:extLst>
            <a:ext uri="{FF2B5EF4-FFF2-40B4-BE49-F238E27FC236}">
              <a16:creationId xmlns:a16="http://schemas.microsoft.com/office/drawing/2014/main" id="{0FFE8DE3-BE32-44AB-ABD8-9E86E2A0D86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12" name="Text Box 137">
          <a:extLst>
            <a:ext uri="{FF2B5EF4-FFF2-40B4-BE49-F238E27FC236}">
              <a16:creationId xmlns:a16="http://schemas.microsoft.com/office/drawing/2014/main" id="{3CE1E556-DC17-4216-9937-D9BA9749707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13" name="Text Box 138">
          <a:extLst>
            <a:ext uri="{FF2B5EF4-FFF2-40B4-BE49-F238E27FC236}">
              <a16:creationId xmlns:a16="http://schemas.microsoft.com/office/drawing/2014/main" id="{FD9C02FC-B839-46E5-9A42-001A20A06B7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14" name="Text Box 139">
          <a:extLst>
            <a:ext uri="{FF2B5EF4-FFF2-40B4-BE49-F238E27FC236}">
              <a16:creationId xmlns:a16="http://schemas.microsoft.com/office/drawing/2014/main" id="{C65186DD-95A8-49B5-8DD8-86DA4053F31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15" name="Text Box 140">
          <a:extLst>
            <a:ext uri="{FF2B5EF4-FFF2-40B4-BE49-F238E27FC236}">
              <a16:creationId xmlns:a16="http://schemas.microsoft.com/office/drawing/2014/main" id="{554EE84D-9E6B-4517-BC47-607A4835B00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16" name="Text Box 141">
          <a:extLst>
            <a:ext uri="{FF2B5EF4-FFF2-40B4-BE49-F238E27FC236}">
              <a16:creationId xmlns:a16="http://schemas.microsoft.com/office/drawing/2014/main" id="{60B38CF3-3125-4DC2-96F9-B060B67E581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17" name="Text Box 142">
          <a:extLst>
            <a:ext uri="{FF2B5EF4-FFF2-40B4-BE49-F238E27FC236}">
              <a16:creationId xmlns:a16="http://schemas.microsoft.com/office/drawing/2014/main" id="{A16381C5-94D8-48E1-8657-5227933171D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18" name="Text Box 143">
          <a:extLst>
            <a:ext uri="{FF2B5EF4-FFF2-40B4-BE49-F238E27FC236}">
              <a16:creationId xmlns:a16="http://schemas.microsoft.com/office/drawing/2014/main" id="{BAD33823-200E-4BEF-BE5E-82ECAD88A30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19" name="Text Box 144">
          <a:extLst>
            <a:ext uri="{FF2B5EF4-FFF2-40B4-BE49-F238E27FC236}">
              <a16:creationId xmlns:a16="http://schemas.microsoft.com/office/drawing/2014/main" id="{A86D045A-34E1-459E-A875-35B2BDF6189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20" name="Text Box 145">
          <a:extLst>
            <a:ext uri="{FF2B5EF4-FFF2-40B4-BE49-F238E27FC236}">
              <a16:creationId xmlns:a16="http://schemas.microsoft.com/office/drawing/2014/main" id="{362A1A9D-7E45-484C-89E4-C4FDEA4C0C5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21" name="Text Box 146">
          <a:extLst>
            <a:ext uri="{FF2B5EF4-FFF2-40B4-BE49-F238E27FC236}">
              <a16:creationId xmlns:a16="http://schemas.microsoft.com/office/drawing/2014/main" id="{4ED29285-1003-443C-AD2C-1B68C4A4229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22" name="Text Box 147">
          <a:extLst>
            <a:ext uri="{FF2B5EF4-FFF2-40B4-BE49-F238E27FC236}">
              <a16:creationId xmlns:a16="http://schemas.microsoft.com/office/drawing/2014/main" id="{BBEC7440-028D-43CC-AA62-2EA1E8447F8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23" name="Text Box 148">
          <a:extLst>
            <a:ext uri="{FF2B5EF4-FFF2-40B4-BE49-F238E27FC236}">
              <a16:creationId xmlns:a16="http://schemas.microsoft.com/office/drawing/2014/main" id="{10BC87DF-75EB-46A0-BC6C-E48FF1762CB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24" name="Text Box 149">
          <a:extLst>
            <a:ext uri="{FF2B5EF4-FFF2-40B4-BE49-F238E27FC236}">
              <a16:creationId xmlns:a16="http://schemas.microsoft.com/office/drawing/2014/main" id="{D0B4E40E-5298-457A-9EF5-37CBBD36D48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25" name="Text Box 150">
          <a:extLst>
            <a:ext uri="{FF2B5EF4-FFF2-40B4-BE49-F238E27FC236}">
              <a16:creationId xmlns:a16="http://schemas.microsoft.com/office/drawing/2014/main" id="{1D194AF0-95BD-4702-AF1B-8B85D61F7CE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26" name="Text Box 151">
          <a:extLst>
            <a:ext uri="{FF2B5EF4-FFF2-40B4-BE49-F238E27FC236}">
              <a16:creationId xmlns:a16="http://schemas.microsoft.com/office/drawing/2014/main" id="{C49F0FF3-EF48-41DC-9230-2B8F5CDD816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27" name="Text Box 152">
          <a:extLst>
            <a:ext uri="{FF2B5EF4-FFF2-40B4-BE49-F238E27FC236}">
              <a16:creationId xmlns:a16="http://schemas.microsoft.com/office/drawing/2014/main" id="{FD492D0F-BBE7-4B31-BF2C-95B7F16BF75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28" name="Text Box 153">
          <a:extLst>
            <a:ext uri="{FF2B5EF4-FFF2-40B4-BE49-F238E27FC236}">
              <a16:creationId xmlns:a16="http://schemas.microsoft.com/office/drawing/2014/main" id="{0E7B2DC9-C073-4827-97C6-9CFD5886C64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29" name="Text Box 154">
          <a:extLst>
            <a:ext uri="{FF2B5EF4-FFF2-40B4-BE49-F238E27FC236}">
              <a16:creationId xmlns:a16="http://schemas.microsoft.com/office/drawing/2014/main" id="{2154FD68-0F1A-4398-8E8C-67BC6FE0A6F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30" name="Text Box 155">
          <a:extLst>
            <a:ext uri="{FF2B5EF4-FFF2-40B4-BE49-F238E27FC236}">
              <a16:creationId xmlns:a16="http://schemas.microsoft.com/office/drawing/2014/main" id="{9F45C1BF-C9C3-4B15-94BE-1D193621BBF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31" name="Text Box 156">
          <a:extLst>
            <a:ext uri="{FF2B5EF4-FFF2-40B4-BE49-F238E27FC236}">
              <a16:creationId xmlns:a16="http://schemas.microsoft.com/office/drawing/2014/main" id="{043F2E3D-DBCC-45AD-B41A-01E21EAAEA5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32" name="Text Box 157">
          <a:extLst>
            <a:ext uri="{FF2B5EF4-FFF2-40B4-BE49-F238E27FC236}">
              <a16:creationId xmlns:a16="http://schemas.microsoft.com/office/drawing/2014/main" id="{CDFD754B-C955-4332-9D70-C28CE0A943B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33" name="Text Box 158">
          <a:extLst>
            <a:ext uri="{FF2B5EF4-FFF2-40B4-BE49-F238E27FC236}">
              <a16:creationId xmlns:a16="http://schemas.microsoft.com/office/drawing/2014/main" id="{93E54E3D-559B-4AB8-A5B2-D526EB2E6C8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34" name="Text Box 3">
          <a:extLst>
            <a:ext uri="{FF2B5EF4-FFF2-40B4-BE49-F238E27FC236}">
              <a16:creationId xmlns:a16="http://schemas.microsoft.com/office/drawing/2014/main" id="{AD82106B-48C6-48BE-A1C3-9C9C8E42E67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35" name="Text Box 4">
          <a:extLst>
            <a:ext uri="{FF2B5EF4-FFF2-40B4-BE49-F238E27FC236}">
              <a16:creationId xmlns:a16="http://schemas.microsoft.com/office/drawing/2014/main" id="{B63A563B-BB8D-40B5-8FCC-F2C37269705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36" name="Text Box 5">
          <a:extLst>
            <a:ext uri="{FF2B5EF4-FFF2-40B4-BE49-F238E27FC236}">
              <a16:creationId xmlns:a16="http://schemas.microsoft.com/office/drawing/2014/main" id="{FAF61D29-076F-4433-8297-957C2EEAFFD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37" name="Text Box 6">
          <a:extLst>
            <a:ext uri="{FF2B5EF4-FFF2-40B4-BE49-F238E27FC236}">
              <a16:creationId xmlns:a16="http://schemas.microsoft.com/office/drawing/2014/main" id="{DEF9BAC8-086D-4730-999B-72548897C45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38" name="Text Box 7">
          <a:extLst>
            <a:ext uri="{FF2B5EF4-FFF2-40B4-BE49-F238E27FC236}">
              <a16:creationId xmlns:a16="http://schemas.microsoft.com/office/drawing/2014/main" id="{64C833EC-5CCD-4C5E-9CB2-808FA1CDCFB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39" name="Text Box 8">
          <a:extLst>
            <a:ext uri="{FF2B5EF4-FFF2-40B4-BE49-F238E27FC236}">
              <a16:creationId xmlns:a16="http://schemas.microsoft.com/office/drawing/2014/main" id="{0F637CA2-9C13-4791-B3C5-2F6327148DD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40" name="Text Box 9">
          <a:extLst>
            <a:ext uri="{FF2B5EF4-FFF2-40B4-BE49-F238E27FC236}">
              <a16:creationId xmlns:a16="http://schemas.microsoft.com/office/drawing/2014/main" id="{6E3E1CC7-5C32-4880-BB3D-05F9DBB683A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41" name="Text Box 10">
          <a:extLst>
            <a:ext uri="{FF2B5EF4-FFF2-40B4-BE49-F238E27FC236}">
              <a16:creationId xmlns:a16="http://schemas.microsoft.com/office/drawing/2014/main" id="{68F44B59-C389-4AD1-97B8-5A585A8F56A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42" name="Text Box 11">
          <a:extLst>
            <a:ext uri="{FF2B5EF4-FFF2-40B4-BE49-F238E27FC236}">
              <a16:creationId xmlns:a16="http://schemas.microsoft.com/office/drawing/2014/main" id="{5FA454A8-EF25-490A-93EF-E68183ED2C8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43" name="Text Box 12">
          <a:extLst>
            <a:ext uri="{FF2B5EF4-FFF2-40B4-BE49-F238E27FC236}">
              <a16:creationId xmlns:a16="http://schemas.microsoft.com/office/drawing/2014/main" id="{EE05F34F-0976-4F09-9797-06DDB7B6796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44" name="Text Box 13">
          <a:extLst>
            <a:ext uri="{FF2B5EF4-FFF2-40B4-BE49-F238E27FC236}">
              <a16:creationId xmlns:a16="http://schemas.microsoft.com/office/drawing/2014/main" id="{1AF26BC0-AB9E-491A-B0C8-84CF8A68FA4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45" name="Text Box 14">
          <a:extLst>
            <a:ext uri="{FF2B5EF4-FFF2-40B4-BE49-F238E27FC236}">
              <a16:creationId xmlns:a16="http://schemas.microsoft.com/office/drawing/2014/main" id="{61419272-603F-4184-BB48-429AD145471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46" name="Text Box 35">
          <a:extLst>
            <a:ext uri="{FF2B5EF4-FFF2-40B4-BE49-F238E27FC236}">
              <a16:creationId xmlns:a16="http://schemas.microsoft.com/office/drawing/2014/main" id="{E55BFB02-BE77-4D01-AFE9-808D9EAB9BB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47" name="Text Box 36">
          <a:extLst>
            <a:ext uri="{FF2B5EF4-FFF2-40B4-BE49-F238E27FC236}">
              <a16:creationId xmlns:a16="http://schemas.microsoft.com/office/drawing/2014/main" id="{E618BA45-4121-43A3-B44E-1E4494C02D5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48" name="Text Box 37">
          <a:extLst>
            <a:ext uri="{FF2B5EF4-FFF2-40B4-BE49-F238E27FC236}">
              <a16:creationId xmlns:a16="http://schemas.microsoft.com/office/drawing/2014/main" id="{FB29379F-970E-48A1-BFD0-52ED78EDF9A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49" name="Text Box 38">
          <a:extLst>
            <a:ext uri="{FF2B5EF4-FFF2-40B4-BE49-F238E27FC236}">
              <a16:creationId xmlns:a16="http://schemas.microsoft.com/office/drawing/2014/main" id="{23B1CAFF-BD9E-4C4E-B653-B1D67A249AF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50" name="Text Box 39">
          <a:extLst>
            <a:ext uri="{FF2B5EF4-FFF2-40B4-BE49-F238E27FC236}">
              <a16:creationId xmlns:a16="http://schemas.microsoft.com/office/drawing/2014/main" id="{C407C5D7-B1DD-4824-81DE-AE709892785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51" name="Text Box 40">
          <a:extLst>
            <a:ext uri="{FF2B5EF4-FFF2-40B4-BE49-F238E27FC236}">
              <a16:creationId xmlns:a16="http://schemas.microsoft.com/office/drawing/2014/main" id="{10CE851B-8509-437A-8139-E869C1B817D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52" name="Text Box 41">
          <a:extLst>
            <a:ext uri="{FF2B5EF4-FFF2-40B4-BE49-F238E27FC236}">
              <a16:creationId xmlns:a16="http://schemas.microsoft.com/office/drawing/2014/main" id="{F4D4EEAB-4216-4E29-B543-1850494F2CC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53" name="Text Box 42">
          <a:extLst>
            <a:ext uri="{FF2B5EF4-FFF2-40B4-BE49-F238E27FC236}">
              <a16:creationId xmlns:a16="http://schemas.microsoft.com/office/drawing/2014/main" id="{CD2E849D-ECD0-4B2C-8AC9-E3241CEE72E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54" name="Text Box 43">
          <a:extLst>
            <a:ext uri="{FF2B5EF4-FFF2-40B4-BE49-F238E27FC236}">
              <a16:creationId xmlns:a16="http://schemas.microsoft.com/office/drawing/2014/main" id="{DDA2E11F-2B79-4902-8637-9122951C632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55" name="Text Box 44">
          <a:extLst>
            <a:ext uri="{FF2B5EF4-FFF2-40B4-BE49-F238E27FC236}">
              <a16:creationId xmlns:a16="http://schemas.microsoft.com/office/drawing/2014/main" id="{D7854F5C-893D-45D5-9E41-078F2EC09A3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56" name="Text Box 45">
          <a:extLst>
            <a:ext uri="{FF2B5EF4-FFF2-40B4-BE49-F238E27FC236}">
              <a16:creationId xmlns:a16="http://schemas.microsoft.com/office/drawing/2014/main" id="{0CF00C07-323A-48E8-AB41-FB89318A097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57" name="Text Box 46">
          <a:extLst>
            <a:ext uri="{FF2B5EF4-FFF2-40B4-BE49-F238E27FC236}">
              <a16:creationId xmlns:a16="http://schemas.microsoft.com/office/drawing/2014/main" id="{C3C0FACA-A156-42DA-AA79-5EAA34269FB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58" name="Text Box 47">
          <a:extLst>
            <a:ext uri="{FF2B5EF4-FFF2-40B4-BE49-F238E27FC236}">
              <a16:creationId xmlns:a16="http://schemas.microsoft.com/office/drawing/2014/main" id="{BB5797A8-E525-497D-A9A5-272FCFE61B1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59" name="Text Box 48">
          <a:extLst>
            <a:ext uri="{FF2B5EF4-FFF2-40B4-BE49-F238E27FC236}">
              <a16:creationId xmlns:a16="http://schemas.microsoft.com/office/drawing/2014/main" id="{A44338EC-DA0B-4F11-8680-306F3BEDBBB4}"/>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60" name="Text Box 49">
          <a:extLst>
            <a:ext uri="{FF2B5EF4-FFF2-40B4-BE49-F238E27FC236}">
              <a16:creationId xmlns:a16="http://schemas.microsoft.com/office/drawing/2014/main" id="{65857EAB-8D58-4D4F-8A52-73C7056C7D3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61" name="Text Box 50">
          <a:extLst>
            <a:ext uri="{FF2B5EF4-FFF2-40B4-BE49-F238E27FC236}">
              <a16:creationId xmlns:a16="http://schemas.microsoft.com/office/drawing/2014/main" id="{634F14B4-C151-4D81-B417-A8AA65DCEE3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62" name="Text Box 51">
          <a:extLst>
            <a:ext uri="{FF2B5EF4-FFF2-40B4-BE49-F238E27FC236}">
              <a16:creationId xmlns:a16="http://schemas.microsoft.com/office/drawing/2014/main" id="{16C664FD-8226-47C6-B910-8BC5D754A4E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63" name="Text Box 52">
          <a:extLst>
            <a:ext uri="{FF2B5EF4-FFF2-40B4-BE49-F238E27FC236}">
              <a16:creationId xmlns:a16="http://schemas.microsoft.com/office/drawing/2014/main" id="{FD82F31A-A466-4DFD-8F9B-2ADC604BD37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64" name="Text Box 53">
          <a:extLst>
            <a:ext uri="{FF2B5EF4-FFF2-40B4-BE49-F238E27FC236}">
              <a16:creationId xmlns:a16="http://schemas.microsoft.com/office/drawing/2014/main" id="{2A009370-A65C-4027-B8DF-F6183799E5B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65" name="Text Box 54">
          <a:extLst>
            <a:ext uri="{FF2B5EF4-FFF2-40B4-BE49-F238E27FC236}">
              <a16:creationId xmlns:a16="http://schemas.microsoft.com/office/drawing/2014/main" id="{58652800-905C-45E0-A1F5-14E45FF988F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66" name="Text Box 55">
          <a:extLst>
            <a:ext uri="{FF2B5EF4-FFF2-40B4-BE49-F238E27FC236}">
              <a16:creationId xmlns:a16="http://schemas.microsoft.com/office/drawing/2014/main" id="{3B410772-4DBE-4EE4-99AE-5010BD9C163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67" name="Text Box 56">
          <a:extLst>
            <a:ext uri="{FF2B5EF4-FFF2-40B4-BE49-F238E27FC236}">
              <a16:creationId xmlns:a16="http://schemas.microsoft.com/office/drawing/2014/main" id="{51E8FB29-C5B6-48D2-B44F-61357C49B78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68" name="Text Box 57">
          <a:extLst>
            <a:ext uri="{FF2B5EF4-FFF2-40B4-BE49-F238E27FC236}">
              <a16:creationId xmlns:a16="http://schemas.microsoft.com/office/drawing/2014/main" id="{772DED2D-03BE-4E34-ADB6-075F8E6EED6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69" name="Text Box 58">
          <a:extLst>
            <a:ext uri="{FF2B5EF4-FFF2-40B4-BE49-F238E27FC236}">
              <a16:creationId xmlns:a16="http://schemas.microsoft.com/office/drawing/2014/main" id="{507EA75A-0956-4EE1-BF10-E160610F00D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70" name="Text Box 99">
          <a:extLst>
            <a:ext uri="{FF2B5EF4-FFF2-40B4-BE49-F238E27FC236}">
              <a16:creationId xmlns:a16="http://schemas.microsoft.com/office/drawing/2014/main" id="{E1ED9202-6548-4E8A-A024-948EDBA55FF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71" name="Text Box 100">
          <a:extLst>
            <a:ext uri="{FF2B5EF4-FFF2-40B4-BE49-F238E27FC236}">
              <a16:creationId xmlns:a16="http://schemas.microsoft.com/office/drawing/2014/main" id="{57AA9988-5582-49D5-BF4C-DD268D0C06F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72" name="Text Box 101">
          <a:extLst>
            <a:ext uri="{FF2B5EF4-FFF2-40B4-BE49-F238E27FC236}">
              <a16:creationId xmlns:a16="http://schemas.microsoft.com/office/drawing/2014/main" id="{4F8005E2-603B-4D8B-BC9D-585747AD3FB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73" name="Text Box 102">
          <a:extLst>
            <a:ext uri="{FF2B5EF4-FFF2-40B4-BE49-F238E27FC236}">
              <a16:creationId xmlns:a16="http://schemas.microsoft.com/office/drawing/2014/main" id="{6C316518-C72A-47B5-AD13-8EFDFBC330ED}"/>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74" name="Text Box 103">
          <a:extLst>
            <a:ext uri="{FF2B5EF4-FFF2-40B4-BE49-F238E27FC236}">
              <a16:creationId xmlns:a16="http://schemas.microsoft.com/office/drawing/2014/main" id="{CD800856-C0F6-4D33-8FAA-CAA7B51637B9}"/>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75" name="Text Box 104">
          <a:extLst>
            <a:ext uri="{FF2B5EF4-FFF2-40B4-BE49-F238E27FC236}">
              <a16:creationId xmlns:a16="http://schemas.microsoft.com/office/drawing/2014/main" id="{4BCA07A5-F0DB-4963-9929-2067A5B1389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76" name="Text Box 105">
          <a:extLst>
            <a:ext uri="{FF2B5EF4-FFF2-40B4-BE49-F238E27FC236}">
              <a16:creationId xmlns:a16="http://schemas.microsoft.com/office/drawing/2014/main" id="{5DE54B63-054E-49BC-AD4F-824B7355C69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77" name="Text Box 106">
          <a:extLst>
            <a:ext uri="{FF2B5EF4-FFF2-40B4-BE49-F238E27FC236}">
              <a16:creationId xmlns:a16="http://schemas.microsoft.com/office/drawing/2014/main" id="{AD337B2A-4E42-4F63-A59C-8CC5EA6CB97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78" name="Text Box 107">
          <a:extLst>
            <a:ext uri="{FF2B5EF4-FFF2-40B4-BE49-F238E27FC236}">
              <a16:creationId xmlns:a16="http://schemas.microsoft.com/office/drawing/2014/main" id="{E76E71A3-7C8F-466E-9E37-0682DCCBFF3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79" name="Text Box 108">
          <a:extLst>
            <a:ext uri="{FF2B5EF4-FFF2-40B4-BE49-F238E27FC236}">
              <a16:creationId xmlns:a16="http://schemas.microsoft.com/office/drawing/2014/main" id="{69809880-B104-4031-8772-689185234C1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80" name="Text Box 109">
          <a:extLst>
            <a:ext uri="{FF2B5EF4-FFF2-40B4-BE49-F238E27FC236}">
              <a16:creationId xmlns:a16="http://schemas.microsoft.com/office/drawing/2014/main" id="{A2012B6A-C71D-4D88-BC33-B0CDB06EEE2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81" name="Text Box 110">
          <a:extLst>
            <a:ext uri="{FF2B5EF4-FFF2-40B4-BE49-F238E27FC236}">
              <a16:creationId xmlns:a16="http://schemas.microsoft.com/office/drawing/2014/main" id="{B5347576-C313-40F9-8D0E-05DC701C0B4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82" name="Text Box 111">
          <a:extLst>
            <a:ext uri="{FF2B5EF4-FFF2-40B4-BE49-F238E27FC236}">
              <a16:creationId xmlns:a16="http://schemas.microsoft.com/office/drawing/2014/main" id="{B05308C9-57EC-4878-823A-C9F43AF2C47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83" name="Text Box 112">
          <a:extLst>
            <a:ext uri="{FF2B5EF4-FFF2-40B4-BE49-F238E27FC236}">
              <a16:creationId xmlns:a16="http://schemas.microsoft.com/office/drawing/2014/main" id="{1C57CA89-5B36-4C7A-9F65-4E7748B9A14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84" name="Text Box 113">
          <a:extLst>
            <a:ext uri="{FF2B5EF4-FFF2-40B4-BE49-F238E27FC236}">
              <a16:creationId xmlns:a16="http://schemas.microsoft.com/office/drawing/2014/main" id="{F9A78D2C-DC72-4236-985F-15A0BD58FBF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85" name="Text Box 114">
          <a:extLst>
            <a:ext uri="{FF2B5EF4-FFF2-40B4-BE49-F238E27FC236}">
              <a16:creationId xmlns:a16="http://schemas.microsoft.com/office/drawing/2014/main" id="{2CBBFA37-F1A1-4BE9-85FA-EC239168251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86" name="Text Box 115">
          <a:extLst>
            <a:ext uri="{FF2B5EF4-FFF2-40B4-BE49-F238E27FC236}">
              <a16:creationId xmlns:a16="http://schemas.microsoft.com/office/drawing/2014/main" id="{BDCDBFCD-A9A4-47C4-A586-D576B75B9C7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87" name="Text Box 116">
          <a:extLst>
            <a:ext uri="{FF2B5EF4-FFF2-40B4-BE49-F238E27FC236}">
              <a16:creationId xmlns:a16="http://schemas.microsoft.com/office/drawing/2014/main" id="{C50E81E7-DC1D-41BC-92A5-B30A96D9867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88" name="Text Box 117">
          <a:extLst>
            <a:ext uri="{FF2B5EF4-FFF2-40B4-BE49-F238E27FC236}">
              <a16:creationId xmlns:a16="http://schemas.microsoft.com/office/drawing/2014/main" id="{6D6D6F1F-38CD-4A09-83BF-5F1B6DEB7FA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89" name="Text Box 118">
          <a:extLst>
            <a:ext uri="{FF2B5EF4-FFF2-40B4-BE49-F238E27FC236}">
              <a16:creationId xmlns:a16="http://schemas.microsoft.com/office/drawing/2014/main" id="{4259BDAD-1253-4852-A391-F02AA9D7CEC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90" name="Text Box 119">
          <a:extLst>
            <a:ext uri="{FF2B5EF4-FFF2-40B4-BE49-F238E27FC236}">
              <a16:creationId xmlns:a16="http://schemas.microsoft.com/office/drawing/2014/main" id="{481CDD08-42DB-40EB-B474-C24996E5891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91" name="Text Box 120">
          <a:extLst>
            <a:ext uri="{FF2B5EF4-FFF2-40B4-BE49-F238E27FC236}">
              <a16:creationId xmlns:a16="http://schemas.microsoft.com/office/drawing/2014/main" id="{3584B16E-1F3B-479E-A983-2062D235D4E3}"/>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92" name="Text Box 121">
          <a:extLst>
            <a:ext uri="{FF2B5EF4-FFF2-40B4-BE49-F238E27FC236}">
              <a16:creationId xmlns:a16="http://schemas.microsoft.com/office/drawing/2014/main" id="{50281596-42A3-4B52-B90D-A713759835C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93" name="Text Box 122">
          <a:extLst>
            <a:ext uri="{FF2B5EF4-FFF2-40B4-BE49-F238E27FC236}">
              <a16:creationId xmlns:a16="http://schemas.microsoft.com/office/drawing/2014/main" id="{C69CC402-95D1-4923-8D61-FC734ECEE19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94" name="Text Box 123">
          <a:extLst>
            <a:ext uri="{FF2B5EF4-FFF2-40B4-BE49-F238E27FC236}">
              <a16:creationId xmlns:a16="http://schemas.microsoft.com/office/drawing/2014/main" id="{CF72BFA8-3D15-4912-AA18-BE307FACB04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95" name="Text Box 124">
          <a:extLst>
            <a:ext uri="{FF2B5EF4-FFF2-40B4-BE49-F238E27FC236}">
              <a16:creationId xmlns:a16="http://schemas.microsoft.com/office/drawing/2014/main" id="{B57ACBE1-626B-46A1-B4EE-14D32C753E2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96" name="Text Box 125">
          <a:extLst>
            <a:ext uri="{FF2B5EF4-FFF2-40B4-BE49-F238E27FC236}">
              <a16:creationId xmlns:a16="http://schemas.microsoft.com/office/drawing/2014/main" id="{D4A4068D-9809-4894-86E2-C5511A69C27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97" name="Text Box 126">
          <a:extLst>
            <a:ext uri="{FF2B5EF4-FFF2-40B4-BE49-F238E27FC236}">
              <a16:creationId xmlns:a16="http://schemas.microsoft.com/office/drawing/2014/main" id="{6F679C3B-AE1D-4D66-89BA-360E63B2FE8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98" name="Text Box 127">
          <a:extLst>
            <a:ext uri="{FF2B5EF4-FFF2-40B4-BE49-F238E27FC236}">
              <a16:creationId xmlns:a16="http://schemas.microsoft.com/office/drawing/2014/main" id="{F45A291E-50A8-4839-BA7E-A2E2ADBDB66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699" name="Text Box 128">
          <a:extLst>
            <a:ext uri="{FF2B5EF4-FFF2-40B4-BE49-F238E27FC236}">
              <a16:creationId xmlns:a16="http://schemas.microsoft.com/office/drawing/2014/main" id="{7102CAC3-0B4F-4DD8-BF20-E5CD68911CE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00" name="Text Box 129">
          <a:extLst>
            <a:ext uri="{FF2B5EF4-FFF2-40B4-BE49-F238E27FC236}">
              <a16:creationId xmlns:a16="http://schemas.microsoft.com/office/drawing/2014/main" id="{5C16AD53-FEF1-40A7-B58A-FB498356452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01" name="Text Box 130">
          <a:extLst>
            <a:ext uri="{FF2B5EF4-FFF2-40B4-BE49-F238E27FC236}">
              <a16:creationId xmlns:a16="http://schemas.microsoft.com/office/drawing/2014/main" id="{F9D99727-E647-4A25-B6AE-DF32B753F28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02" name="Text Box 131">
          <a:extLst>
            <a:ext uri="{FF2B5EF4-FFF2-40B4-BE49-F238E27FC236}">
              <a16:creationId xmlns:a16="http://schemas.microsoft.com/office/drawing/2014/main" id="{90A4DFC2-9C9A-46E7-872E-26A91F54331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03" name="Text Box 132">
          <a:extLst>
            <a:ext uri="{FF2B5EF4-FFF2-40B4-BE49-F238E27FC236}">
              <a16:creationId xmlns:a16="http://schemas.microsoft.com/office/drawing/2014/main" id="{BAFC2EBF-2B26-4D45-A51C-01031C26517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04" name="Text Box 133">
          <a:extLst>
            <a:ext uri="{FF2B5EF4-FFF2-40B4-BE49-F238E27FC236}">
              <a16:creationId xmlns:a16="http://schemas.microsoft.com/office/drawing/2014/main" id="{B4C0D0D3-4315-44DD-B77A-1C5E3BBCBEF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05" name="Text Box 134">
          <a:extLst>
            <a:ext uri="{FF2B5EF4-FFF2-40B4-BE49-F238E27FC236}">
              <a16:creationId xmlns:a16="http://schemas.microsoft.com/office/drawing/2014/main" id="{01FC44C7-7064-4D3F-90E8-06C243403526}"/>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06" name="Text Box 135">
          <a:extLst>
            <a:ext uri="{FF2B5EF4-FFF2-40B4-BE49-F238E27FC236}">
              <a16:creationId xmlns:a16="http://schemas.microsoft.com/office/drawing/2014/main" id="{67AAEC94-B20C-412B-B302-737B86C4C97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07" name="Text Box 136">
          <a:extLst>
            <a:ext uri="{FF2B5EF4-FFF2-40B4-BE49-F238E27FC236}">
              <a16:creationId xmlns:a16="http://schemas.microsoft.com/office/drawing/2014/main" id="{CE67A38E-3CE9-4682-AF2C-D57C2E83BF0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08" name="Text Box 137">
          <a:extLst>
            <a:ext uri="{FF2B5EF4-FFF2-40B4-BE49-F238E27FC236}">
              <a16:creationId xmlns:a16="http://schemas.microsoft.com/office/drawing/2014/main" id="{0CB35ED0-B643-4392-941B-BF3342775D1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09" name="Text Box 138">
          <a:extLst>
            <a:ext uri="{FF2B5EF4-FFF2-40B4-BE49-F238E27FC236}">
              <a16:creationId xmlns:a16="http://schemas.microsoft.com/office/drawing/2014/main" id="{BE4DE964-0A34-4676-8EBF-6DF2981187B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10" name="Text Box 139">
          <a:extLst>
            <a:ext uri="{FF2B5EF4-FFF2-40B4-BE49-F238E27FC236}">
              <a16:creationId xmlns:a16="http://schemas.microsoft.com/office/drawing/2014/main" id="{3E9E0C30-181F-4165-841A-7A602449692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11" name="Text Box 140">
          <a:extLst>
            <a:ext uri="{FF2B5EF4-FFF2-40B4-BE49-F238E27FC236}">
              <a16:creationId xmlns:a16="http://schemas.microsoft.com/office/drawing/2014/main" id="{71E1015B-9D05-4307-91E5-D27760AADEB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12" name="Text Box 141">
          <a:extLst>
            <a:ext uri="{FF2B5EF4-FFF2-40B4-BE49-F238E27FC236}">
              <a16:creationId xmlns:a16="http://schemas.microsoft.com/office/drawing/2014/main" id="{75CE22F9-DD0D-48AC-8659-0BADFA13F6C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13" name="Text Box 142">
          <a:extLst>
            <a:ext uri="{FF2B5EF4-FFF2-40B4-BE49-F238E27FC236}">
              <a16:creationId xmlns:a16="http://schemas.microsoft.com/office/drawing/2014/main" id="{4F5360A7-3684-42EC-95FB-0B65A280C1BE}"/>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14" name="Text Box 143">
          <a:extLst>
            <a:ext uri="{FF2B5EF4-FFF2-40B4-BE49-F238E27FC236}">
              <a16:creationId xmlns:a16="http://schemas.microsoft.com/office/drawing/2014/main" id="{2F7F4E5E-8663-42FA-949C-ED29CCE0F98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15" name="Text Box 144">
          <a:extLst>
            <a:ext uri="{FF2B5EF4-FFF2-40B4-BE49-F238E27FC236}">
              <a16:creationId xmlns:a16="http://schemas.microsoft.com/office/drawing/2014/main" id="{A566001A-0E74-46BB-A26D-75FEDE5EE685}"/>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16" name="Text Box 145">
          <a:extLst>
            <a:ext uri="{FF2B5EF4-FFF2-40B4-BE49-F238E27FC236}">
              <a16:creationId xmlns:a16="http://schemas.microsoft.com/office/drawing/2014/main" id="{02B09A0A-7613-43CF-B869-985B47CF51C7}"/>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17" name="Text Box 146">
          <a:extLst>
            <a:ext uri="{FF2B5EF4-FFF2-40B4-BE49-F238E27FC236}">
              <a16:creationId xmlns:a16="http://schemas.microsoft.com/office/drawing/2014/main" id="{EA83FE4A-FDAF-4E01-BAEE-DCA0BE01832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18" name="Text Box 147">
          <a:extLst>
            <a:ext uri="{FF2B5EF4-FFF2-40B4-BE49-F238E27FC236}">
              <a16:creationId xmlns:a16="http://schemas.microsoft.com/office/drawing/2014/main" id="{838863CA-FBF0-4F90-B6E1-81153BBDBFC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19" name="Text Box 148">
          <a:extLst>
            <a:ext uri="{FF2B5EF4-FFF2-40B4-BE49-F238E27FC236}">
              <a16:creationId xmlns:a16="http://schemas.microsoft.com/office/drawing/2014/main" id="{276C5DD0-37CF-4E82-A872-8332F753857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20" name="Text Box 149">
          <a:extLst>
            <a:ext uri="{FF2B5EF4-FFF2-40B4-BE49-F238E27FC236}">
              <a16:creationId xmlns:a16="http://schemas.microsoft.com/office/drawing/2014/main" id="{38A7580D-F9B5-4504-A606-027116AA42DB}"/>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21" name="Text Box 150">
          <a:extLst>
            <a:ext uri="{FF2B5EF4-FFF2-40B4-BE49-F238E27FC236}">
              <a16:creationId xmlns:a16="http://schemas.microsoft.com/office/drawing/2014/main" id="{B804BA4C-83BD-4A8F-AB30-ADDACE7276C1}"/>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22" name="Text Box 151">
          <a:extLst>
            <a:ext uri="{FF2B5EF4-FFF2-40B4-BE49-F238E27FC236}">
              <a16:creationId xmlns:a16="http://schemas.microsoft.com/office/drawing/2014/main" id="{FFDF88D6-BD4C-4266-A7AD-B66D28593BB0}"/>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23" name="Text Box 152">
          <a:extLst>
            <a:ext uri="{FF2B5EF4-FFF2-40B4-BE49-F238E27FC236}">
              <a16:creationId xmlns:a16="http://schemas.microsoft.com/office/drawing/2014/main" id="{451FC47F-3BAC-488D-9A2C-38D198A960BC}"/>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24" name="Text Box 153">
          <a:extLst>
            <a:ext uri="{FF2B5EF4-FFF2-40B4-BE49-F238E27FC236}">
              <a16:creationId xmlns:a16="http://schemas.microsoft.com/office/drawing/2014/main" id="{E0CACAC1-F08B-427C-BF09-E4D33899E868}"/>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25" name="Text Box 154">
          <a:extLst>
            <a:ext uri="{FF2B5EF4-FFF2-40B4-BE49-F238E27FC236}">
              <a16:creationId xmlns:a16="http://schemas.microsoft.com/office/drawing/2014/main" id="{C9B4B866-FD38-4A22-83C0-B7A0F179106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26" name="Text Box 155">
          <a:extLst>
            <a:ext uri="{FF2B5EF4-FFF2-40B4-BE49-F238E27FC236}">
              <a16:creationId xmlns:a16="http://schemas.microsoft.com/office/drawing/2014/main" id="{A9444D17-DADB-4792-92EE-B5D4FA7C87C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27" name="Text Box 156">
          <a:extLst>
            <a:ext uri="{FF2B5EF4-FFF2-40B4-BE49-F238E27FC236}">
              <a16:creationId xmlns:a16="http://schemas.microsoft.com/office/drawing/2014/main" id="{975C4BD6-7DFD-4FE6-844D-17153C4FED5A}"/>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28" name="Text Box 157">
          <a:extLst>
            <a:ext uri="{FF2B5EF4-FFF2-40B4-BE49-F238E27FC236}">
              <a16:creationId xmlns:a16="http://schemas.microsoft.com/office/drawing/2014/main" id="{E82D65A3-0ABB-405A-80DF-B1392F018A3F}"/>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638175</xdr:colOff>
      <xdr:row>2728</xdr:row>
      <xdr:rowOff>0</xdr:rowOff>
    </xdr:from>
    <xdr:to>
      <xdr:col>2</xdr:col>
      <xdr:colOff>714375</xdr:colOff>
      <xdr:row>2729</xdr:row>
      <xdr:rowOff>25399</xdr:rowOff>
    </xdr:to>
    <xdr:sp macro="" textlink="">
      <xdr:nvSpPr>
        <xdr:cNvPr id="1729" name="Text Box 158">
          <a:extLst>
            <a:ext uri="{FF2B5EF4-FFF2-40B4-BE49-F238E27FC236}">
              <a16:creationId xmlns:a16="http://schemas.microsoft.com/office/drawing/2014/main" id="{F25CB87E-85F8-4F4C-9FCB-466FF26520A2}"/>
            </a:ext>
          </a:extLst>
        </xdr:cNvPr>
        <xdr:cNvSpPr txBox="1">
          <a:spLocks noChangeArrowheads="1"/>
        </xdr:cNvSpPr>
      </xdr:nvSpPr>
      <xdr:spPr bwMode="auto">
        <a:xfrm>
          <a:off x="1438275" y="167665400"/>
          <a:ext cx="76200" cy="209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age\data1%20(d)\P%200134%20-%20Alca%20kukuzovac\backup%20dalibor\PODLOGE\bero%20werkos\RN%20018-07-KU%20Krajobrazno%20&#272;akovo-Sredanci\Ugovorni%20tro&#353;kovnik%20KRAJOBRAZ%20&#272;AKOVO%20-%20SREDANC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vana-m\D\farma-SLAscaK\TEND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A.trasa"/>
      <sheetName val="B.PUTNI PRIJELAZI I PROLAZI"/>
      <sheetName val="C.PUO &quot;ĐAKOVO - JUG&quot; "/>
      <sheetName val="D.PUO &quot;ANDRIJEVCI&quot;"/>
      <sheetName val="Rekapitulacija"/>
      <sheetName val="Uputa"/>
      <sheetName val="A_trasa"/>
      <sheetName val="B_PUTNI_PRIJELAZI_I_PROLAZI"/>
      <sheetName val="C_PUO_&quot;ĐAKOVO_-_JUG&quot;_"/>
      <sheetName val="D_PUO_&quot;ANDRIJEVCI&quot;"/>
      <sheetName val="A_trasa1"/>
      <sheetName val="B_PUTNI_PRIJELAZI_I_PROLAZI1"/>
      <sheetName val="C_PUO_&quot;ĐAKOVO_-_JUG&quot;_1"/>
      <sheetName val="D_PUO_&quot;ANDRIJEVCI&quot;1"/>
      <sheetName val="A_trasa2"/>
      <sheetName val="B_PUTNI_PRIJELAZI_I_PROLAZI2"/>
      <sheetName val="C_PUO_&quot;ĐAKOVO_-_JUG&quot;_2"/>
      <sheetName val="D_PUO_&quot;ANDRIJEVCI&quot;2"/>
      <sheetName val="A_trasa3"/>
      <sheetName val="B_PUTNI_PRIJELAZI_I_PROLAZI3"/>
      <sheetName val="C_PUO_&quot;ĐAKOVO_-_JUG&quot;_3"/>
      <sheetName val="D_PUO_&quot;ANDRIJEVCI&quot;3"/>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odule6"/>
      <sheetName val="Module5"/>
      <sheetName val="Module4"/>
      <sheetName val="Module3"/>
      <sheetName val="Module2"/>
      <sheetName val="Module1"/>
      <sheetName val="Nap"/>
      <sheetName val="Osn-Pod"/>
      <sheetName val="Ugov"/>
      <sheetName val="Kuce"/>
      <sheetName val="Pr-Sit"/>
      <sheetName val="Dop-Ug"/>
      <sheetName val="Obra"/>
      <sheetName val="Ok-Sit"/>
      <sheetName val="Evid"/>
      <sheetName val="Osn_Pod"/>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row r="5">
          <cell r="E5">
            <v>0</v>
          </cell>
        </row>
      </sheetData>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6D4C5-F2EC-48BF-AA0F-C226C2F24CE6}">
  <sheetPr>
    <tabColor rgb="FF92D050"/>
    <pageSetUpPr fitToPage="1"/>
  </sheetPr>
  <dimension ref="A1:J3053"/>
  <sheetViews>
    <sheetView tabSelected="1" view="pageBreakPreview" topLeftCell="A1351" zoomScale="55" zoomScaleNormal="100" zoomScaleSheetLayoutView="55" workbookViewId="0">
      <selection activeCell="F1361" sqref="F1361"/>
    </sheetView>
  </sheetViews>
  <sheetFormatPr defaultColWidth="8.7109375" defaultRowHeight="15"/>
  <cols>
    <col min="1" max="1" width="2.5703125" style="57" customWidth="1"/>
    <col min="2" max="2" width="6.42578125" style="57" customWidth="1"/>
    <col min="3" max="3" width="57" style="57" customWidth="1"/>
    <col min="4" max="4" width="9.42578125" style="57" customWidth="1"/>
    <col min="5" max="5" width="11.7109375" style="57" customWidth="1"/>
    <col min="6" max="6" width="10.5703125" style="57" customWidth="1"/>
    <col min="7" max="7" width="13.42578125" style="57" customWidth="1"/>
    <col min="8" max="8" width="3.42578125" style="57" customWidth="1"/>
    <col min="9" max="16384" width="8.7109375" style="57"/>
  </cols>
  <sheetData>
    <row r="1" spans="1:9" s="56" customFormat="1" ht="49.9" customHeight="1">
      <c r="A1" s="49"/>
      <c r="B1" s="50"/>
      <c r="C1" s="51" t="s">
        <v>1741</v>
      </c>
      <c r="D1" s="52"/>
      <c r="E1" s="52"/>
      <c r="F1" s="53"/>
      <c r="G1" s="54"/>
      <c r="H1" s="54"/>
      <c r="I1" s="55"/>
    </row>
    <row r="2" spans="1:9" ht="10.5" customHeight="1"/>
    <row r="3" spans="1:9" ht="15.75">
      <c r="B3" s="58" t="s">
        <v>0</v>
      </c>
      <c r="C3" s="59"/>
      <c r="D3" s="59"/>
      <c r="E3" s="59"/>
      <c r="F3" s="59"/>
      <c r="G3" s="60"/>
    </row>
    <row r="4" spans="1:9">
      <c r="B4" s="61" t="s">
        <v>1</v>
      </c>
      <c r="C4" s="62" t="s">
        <v>2</v>
      </c>
      <c r="D4" s="61" t="s">
        <v>3</v>
      </c>
      <c r="E4" s="61" t="s">
        <v>4</v>
      </c>
      <c r="F4" s="61" t="s">
        <v>5</v>
      </c>
      <c r="G4" s="61" t="s">
        <v>6</v>
      </c>
    </row>
    <row r="5" spans="1:9" ht="4.5" customHeight="1"/>
    <row r="6" spans="1:9" ht="15.75" customHeight="1">
      <c r="B6" s="63" t="s">
        <v>7</v>
      </c>
      <c r="C6" s="63"/>
    </row>
    <row r="7" spans="1:9" ht="376.5" customHeight="1">
      <c r="B7" s="64" t="s">
        <v>1749</v>
      </c>
      <c r="C7" s="64"/>
      <c r="D7" s="64"/>
      <c r="E7" s="64"/>
      <c r="F7" s="64"/>
      <c r="G7" s="64"/>
    </row>
    <row r="8" spans="1:9" ht="205.5" customHeight="1">
      <c r="B8" s="65" t="s">
        <v>8</v>
      </c>
      <c r="C8" s="65"/>
      <c r="D8" s="65"/>
      <c r="E8" s="65"/>
      <c r="F8" s="65"/>
      <c r="G8" s="65"/>
    </row>
    <row r="9" spans="1:9" ht="225" customHeight="1">
      <c r="B9" s="65" t="s">
        <v>9</v>
      </c>
      <c r="C9" s="65"/>
      <c r="D9" s="65"/>
      <c r="E9" s="65"/>
      <c r="F9" s="65"/>
      <c r="G9" s="65"/>
    </row>
    <row r="10" spans="1:9" ht="4.5" customHeight="1"/>
    <row r="11" spans="1:9" ht="15.75" customHeight="1">
      <c r="B11" s="63" t="s">
        <v>13</v>
      </c>
      <c r="C11" s="63"/>
    </row>
    <row r="12" spans="1:9" ht="160.15" customHeight="1">
      <c r="B12" s="65" t="s">
        <v>11</v>
      </c>
      <c r="C12" s="65"/>
      <c r="D12" s="65"/>
      <c r="E12" s="65"/>
      <c r="F12" s="65"/>
      <c r="G12" s="65"/>
    </row>
    <row r="13" spans="1:9" ht="72" customHeight="1">
      <c r="B13" s="65" t="s">
        <v>12</v>
      </c>
      <c r="C13" s="65"/>
      <c r="D13" s="65"/>
      <c r="E13" s="65"/>
      <c r="F13" s="65"/>
      <c r="G13" s="65"/>
    </row>
    <row r="14" spans="1:9" ht="4.5" customHeight="1"/>
    <row r="15" spans="1:9" ht="15.75" customHeight="1">
      <c r="B15" s="63" t="s">
        <v>14</v>
      </c>
      <c r="C15" s="63"/>
    </row>
    <row r="16" spans="1:9" ht="143.25" customHeight="1">
      <c r="B16" s="65" t="s">
        <v>15</v>
      </c>
      <c r="C16" s="65"/>
      <c r="D16" s="65"/>
      <c r="E16" s="65"/>
      <c r="F16" s="65"/>
      <c r="G16" s="65"/>
    </row>
    <row r="17" spans="2:7" ht="4.5" customHeight="1"/>
    <row r="18" spans="2:7" ht="15.75" customHeight="1">
      <c r="B18" s="63" t="s">
        <v>18</v>
      </c>
      <c r="C18" s="63"/>
    </row>
    <row r="19" spans="2:7" ht="83.25" customHeight="1">
      <c r="B19" s="65" t="s">
        <v>16</v>
      </c>
      <c r="C19" s="65"/>
      <c r="D19" s="65"/>
      <c r="E19" s="65"/>
      <c r="F19" s="65"/>
      <c r="G19" s="65"/>
    </row>
    <row r="20" spans="2:7" ht="73.5" customHeight="1">
      <c r="B20" s="65" t="s">
        <v>17</v>
      </c>
      <c r="C20" s="65"/>
      <c r="D20" s="65"/>
      <c r="E20" s="65"/>
      <c r="F20" s="65"/>
      <c r="G20" s="65"/>
    </row>
    <row r="21" spans="2:7" ht="4.5" customHeight="1"/>
    <row r="22" spans="2:7" ht="15.75" customHeight="1">
      <c r="B22" s="63" t="s">
        <v>19</v>
      </c>
      <c r="C22" s="63"/>
    </row>
    <row r="23" spans="2:7" ht="324.75" customHeight="1">
      <c r="B23" s="65" t="s">
        <v>20</v>
      </c>
      <c r="C23" s="65"/>
      <c r="D23" s="65"/>
      <c r="E23" s="65"/>
      <c r="F23" s="65"/>
      <c r="G23" s="65"/>
    </row>
    <row r="24" spans="2:7" ht="84" customHeight="1">
      <c r="B24" s="65" t="s">
        <v>21</v>
      </c>
      <c r="C24" s="65"/>
      <c r="D24" s="65"/>
      <c r="E24" s="65"/>
      <c r="F24" s="65"/>
      <c r="G24" s="65"/>
    </row>
    <row r="25" spans="2:7" ht="4.5" customHeight="1"/>
    <row r="26" spans="2:7" ht="15.75" customHeight="1">
      <c r="B26" s="63" t="s">
        <v>22</v>
      </c>
      <c r="C26" s="63"/>
    </row>
    <row r="27" spans="2:7" ht="128.25" customHeight="1">
      <c r="B27" s="65" t="s">
        <v>23</v>
      </c>
      <c r="C27" s="65"/>
      <c r="D27" s="65"/>
      <c r="E27" s="65"/>
      <c r="F27" s="65"/>
      <c r="G27" s="65"/>
    </row>
    <row r="28" spans="2:7" ht="39.75" customHeight="1">
      <c r="B28" s="65" t="s">
        <v>24</v>
      </c>
      <c r="C28" s="65"/>
      <c r="D28" s="65"/>
      <c r="E28" s="65"/>
      <c r="F28" s="65"/>
      <c r="G28" s="65"/>
    </row>
    <row r="29" spans="2:7" ht="4.5" customHeight="1"/>
    <row r="30" spans="2:7" ht="15.75" customHeight="1">
      <c r="B30" s="63" t="s">
        <v>25</v>
      </c>
      <c r="C30" s="63"/>
    </row>
    <row r="31" spans="2:7" ht="342.75" customHeight="1">
      <c r="B31" s="65" t="s">
        <v>26</v>
      </c>
      <c r="C31" s="65"/>
      <c r="D31" s="65"/>
      <c r="E31" s="65"/>
      <c r="F31" s="65"/>
      <c r="G31" s="65"/>
    </row>
    <row r="32" spans="2:7" ht="4.5" customHeight="1"/>
    <row r="33" spans="2:7" ht="15.75" customHeight="1">
      <c r="B33" s="63" t="s">
        <v>27</v>
      </c>
      <c r="C33" s="63"/>
    </row>
    <row r="34" spans="2:7" ht="409.5" customHeight="1">
      <c r="B34" s="65" t="s">
        <v>29</v>
      </c>
      <c r="C34" s="65"/>
      <c r="D34" s="65"/>
      <c r="E34" s="65"/>
      <c r="F34" s="65"/>
      <c r="G34" s="65"/>
    </row>
    <row r="35" spans="2:7" ht="76.5" customHeight="1">
      <c r="B35" s="66" t="s">
        <v>28</v>
      </c>
      <c r="C35" s="67"/>
      <c r="D35" s="67"/>
      <c r="E35" s="67"/>
      <c r="F35" s="67"/>
      <c r="G35" s="67"/>
    </row>
    <row r="36" spans="2:7" ht="4.5" customHeight="1"/>
    <row r="37" spans="2:7" ht="15.75" customHeight="1">
      <c r="B37" s="63" t="s">
        <v>30</v>
      </c>
      <c r="C37" s="63"/>
    </row>
    <row r="38" spans="2:7" ht="312" customHeight="1">
      <c r="B38" s="65" t="s">
        <v>36</v>
      </c>
      <c r="C38" s="65"/>
      <c r="D38" s="65"/>
      <c r="E38" s="65"/>
      <c r="F38" s="65"/>
      <c r="G38" s="65"/>
    </row>
    <row r="39" spans="2:7" ht="4.5" customHeight="1"/>
    <row r="40" spans="2:7" ht="15.75" customHeight="1">
      <c r="B40" s="63" t="s">
        <v>31</v>
      </c>
      <c r="C40" s="63"/>
    </row>
    <row r="41" spans="2:7" ht="391.5" customHeight="1">
      <c r="B41" s="65" t="s">
        <v>32</v>
      </c>
      <c r="C41" s="65"/>
      <c r="D41" s="65"/>
      <c r="E41" s="65"/>
      <c r="F41" s="65"/>
      <c r="G41" s="65"/>
    </row>
    <row r="42" spans="2:7" ht="4.5" customHeight="1"/>
    <row r="43" spans="2:7" ht="15.75" customHeight="1">
      <c r="B43" s="63" t="s">
        <v>33</v>
      </c>
      <c r="C43" s="63"/>
    </row>
    <row r="44" spans="2:7" ht="314.25" customHeight="1">
      <c r="B44" s="65" t="s">
        <v>35</v>
      </c>
      <c r="C44" s="65"/>
      <c r="D44" s="65"/>
      <c r="E44" s="65"/>
      <c r="F44" s="65"/>
      <c r="G44" s="65"/>
    </row>
    <row r="45" spans="2:7" ht="4.5" customHeight="1"/>
    <row r="46" spans="2:7" ht="15.75" customHeight="1">
      <c r="B46" s="63" t="s">
        <v>34</v>
      </c>
      <c r="C46" s="63"/>
    </row>
    <row r="47" spans="2:7" ht="409.5" customHeight="1">
      <c r="B47" s="65" t="s">
        <v>37</v>
      </c>
      <c r="C47" s="65"/>
      <c r="D47" s="65"/>
      <c r="E47" s="65"/>
      <c r="F47" s="65"/>
      <c r="G47" s="65"/>
    </row>
    <row r="48" spans="2:7" ht="146.25" customHeight="1">
      <c r="B48" s="65" t="s">
        <v>38</v>
      </c>
      <c r="C48" s="65"/>
      <c r="D48" s="65"/>
      <c r="E48" s="65"/>
      <c r="F48" s="65"/>
      <c r="G48" s="65"/>
    </row>
    <row r="49" spans="2:7" ht="58.9" customHeight="1">
      <c r="B49" s="65" t="s">
        <v>39</v>
      </c>
      <c r="C49" s="65"/>
      <c r="D49" s="65"/>
      <c r="E49" s="65"/>
      <c r="F49" s="65"/>
      <c r="G49" s="65"/>
    </row>
    <row r="50" spans="2:7" ht="58.5" customHeight="1">
      <c r="B50" s="65" t="s">
        <v>1725</v>
      </c>
      <c r="C50" s="65"/>
      <c r="D50" s="65"/>
      <c r="E50" s="65"/>
      <c r="F50" s="65"/>
      <c r="G50" s="65"/>
    </row>
    <row r="51" spans="2:7" ht="72.75" customHeight="1">
      <c r="B51" s="65" t="s">
        <v>1726</v>
      </c>
      <c r="C51" s="65"/>
      <c r="D51" s="65"/>
      <c r="E51" s="65"/>
      <c r="F51" s="65"/>
      <c r="G51" s="65"/>
    </row>
    <row r="52" spans="2:7" ht="63.75" customHeight="1">
      <c r="B52" s="65" t="s">
        <v>1727</v>
      </c>
      <c r="C52" s="65"/>
      <c r="D52" s="65"/>
      <c r="E52" s="65"/>
      <c r="F52" s="65"/>
      <c r="G52" s="65"/>
    </row>
    <row r="53" spans="2:7" ht="55.9" customHeight="1">
      <c r="B53" s="65" t="s">
        <v>1728</v>
      </c>
      <c r="C53" s="65"/>
      <c r="D53" s="65"/>
      <c r="E53" s="65"/>
      <c r="F53" s="65"/>
      <c r="G53" s="65"/>
    </row>
    <row r="54" spans="2:7" ht="72.75" customHeight="1">
      <c r="B54" s="65" t="s">
        <v>1729</v>
      </c>
      <c r="C54" s="65"/>
      <c r="D54" s="65"/>
      <c r="E54" s="65"/>
      <c r="F54" s="65"/>
      <c r="G54" s="65"/>
    </row>
    <row r="55" spans="2:7" ht="80.650000000000006" customHeight="1">
      <c r="B55" s="65" t="s">
        <v>1730</v>
      </c>
      <c r="C55" s="65"/>
      <c r="D55" s="65"/>
      <c r="E55" s="65"/>
      <c r="F55" s="65"/>
      <c r="G55" s="65"/>
    </row>
    <row r="56" spans="2:7" ht="23.25" customHeight="1">
      <c r="B56" s="65" t="s">
        <v>40</v>
      </c>
      <c r="C56" s="65"/>
      <c r="D56" s="65"/>
      <c r="E56" s="65"/>
      <c r="F56" s="65"/>
      <c r="G56" s="65"/>
    </row>
    <row r="57" spans="2:7" ht="4.5" customHeight="1"/>
    <row r="58" spans="2:7" ht="15.75" customHeight="1">
      <c r="B58" s="63" t="s">
        <v>41</v>
      </c>
      <c r="C58" s="63"/>
    </row>
    <row r="59" spans="2:7" ht="233.25" customHeight="1">
      <c r="B59" s="65" t="s">
        <v>42</v>
      </c>
      <c r="C59" s="65"/>
      <c r="D59" s="65"/>
      <c r="E59" s="65"/>
      <c r="F59" s="65"/>
      <c r="G59" s="65"/>
    </row>
    <row r="60" spans="2:7" ht="4.5" customHeight="1"/>
    <row r="61" spans="2:7" ht="15.75" customHeight="1">
      <c r="B61" s="63" t="s">
        <v>43</v>
      </c>
      <c r="C61" s="63"/>
    </row>
    <row r="62" spans="2:7" ht="330.75" customHeight="1">
      <c r="B62" s="65" t="s">
        <v>44</v>
      </c>
      <c r="C62" s="65"/>
      <c r="D62" s="65"/>
      <c r="E62" s="65"/>
      <c r="F62" s="65"/>
      <c r="G62" s="65"/>
    </row>
    <row r="63" spans="2:7" ht="4.5" customHeight="1"/>
    <row r="64" spans="2:7" ht="15.75" customHeight="1">
      <c r="B64" s="63" t="s">
        <v>45</v>
      </c>
      <c r="C64" s="63"/>
    </row>
    <row r="65" spans="2:7" ht="85.15" customHeight="1">
      <c r="B65" s="65" t="s">
        <v>46</v>
      </c>
      <c r="C65" s="65"/>
      <c r="D65" s="65"/>
      <c r="E65" s="65"/>
      <c r="F65" s="65"/>
      <c r="G65" s="65"/>
    </row>
    <row r="66" spans="2:7" ht="4.5" customHeight="1"/>
    <row r="67" spans="2:7" ht="15.75" customHeight="1">
      <c r="B67" s="63" t="s">
        <v>47</v>
      </c>
      <c r="C67" s="63"/>
    </row>
    <row r="68" spans="2:7" ht="77.25" customHeight="1">
      <c r="B68" s="65" t="s">
        <v>50</v>
      </c>
      <c r="C68" s="65"/>
      <c r="D68" s="65"/>
      <c r="E68" s="65"/>
      <c r="F68" s="65"/>
      <c r="G68" s="65"/>
    </row>
    <row r="69" spans="2:7" ht="223.5" customHeight="1">
      <c r="B69" s="65" t="s">
        <v>49</v>
      </c>
      <c r="C69" s="65"/>
      <c r="D69" s="65"/>
      <c r="E69" s="65"/>
      <c r="F69" s="65"/>
      <c r="G69" s="65"/>
    </row>
    <row r="70" spans="2:7" ht="378.75" customHeight="1">
      <c r="B70" s="65" t="s">
        <v>48</v>
      </c>
      <c r="C70" s="65"/>
      <c r="D70" s="65"/>
      <c r="E70" s="65"/>
      <c r="F70" s="65"/>
      <c r="G70" s="65"/>
    </row>
    <row r="71" spans="2:7" ht="243.75" customHeight="1">
      <c r="B71" s="65" t="s">
        <v>51</v>
      </c>
      <c r="C71" s="65"/>
      <c r="D71" s="65"/>
      <c r="E71" s="65"/>
      <c r="F71" s="65"/>
      <c r="G71" s="65"/>
    </row>
    <row r="72" spans="2:7" ht="15.75">
      <c r="B72" s="58" t="s">
        <v>278</v>
      </c>
      <c r="C72" s="59"/>
      <c r="D72" s="59"/>
      <c r="E72" s="59"/>
      <c r="F72" s="59"/>
      <c r="G72" s="60"/>
    </row>
    <row r="73" spans="2:7" ht="10.5" customHeight="1"/>
    <row r="74" spans="2:7">
      <c r="B74" s="68" t="s">
        <v>52</v>
      </c>
      <c r="C74" s="69"/>
      <c r="D74" s="69"/>
      <c r="E74" s="69"/>
      <c r="F74" s="69"/>
      <c r="G74" s="70"/>
    </row>
    <row r="75" spans="2:7">
      <c r="B75" s="61" t="s">
        <v>53</v>
      </c>
      <c r="C75" s="62" t="s">
        <v>2</v>
      </c>
      <c r="D75" s="61" t="s">
        <v>3</v>
      </c>
      <c r="E75" s="61" t="s">
        <v>4</v>
      </c>
      <c r="F75" s="61" t="s">
        <v>5</v>
      </c>
      <c r="G75" s="61" t="s">
        <v>6</v>
      </c>
    </row>
    <row r="76" spans="2:7" ht="4.5" customHeight="1"/>
    <row r="77" spans="2:7">
      <c r="B77" s="71" t="s">
        <v>54</v>
      </c>
      <c r="C77" s="72" t="s">
        <v>55</v>
      </c>
      <c r="D77" s="73"/>
      <c r="E77" s="74"/>
      <c r="F77" s="45"/>
      <c r="G77" s="74"/>
    </row>
    <row r="78" spans="2:7" ht="131.65" customHeight="1">
      <c r="B78" s="71"/>
      <c r="C78" s="75" t="s">
        <v>56</v>
      </c>
      <c r="D78" s="76"/>
      <c r="E78" s="77"/>
      <c r="F78" s="409"/>
      <c r="G78" s="78"/>
    </row>
    <row r="79" spans="2:7">
      <c r="B79" s="71"/>
      <c r="C79" s="72" t="s">
        <v>57</v>
      </c>
      <c r="D79" s="73"/>
      <c r="E79" s="74"/>
      <c r="F79" s="45"/>
      <c r="G79" s="74"/>
    </row>
    <row r="80" spans="2:7">
      <c r="B80" s="71"/>
      <c r="C80" s="79"/>
      <c r="D80" s="73" t="s">
        <v>58</v>
      </c>
      <c r="E80" s="74">
        <v>1</v>
      </c>
      <c r="F80" s="45"/>
      <c r="G80" s="80">
        <f>ROUND(E80*F80,2)</f>
        <v>0</v>
      </c>
    </row>
    <row r="81" spans="2:8">
      <c r="B81" s="71"/>
      <c r="C81" s="79"/>
      <c r="D81" s="73"/>
      <c r="E81" s="74"/>
      <c r="F81" s="45"/>
      <c r="G81" s="74"/>
    </row>
    <row r="82" spans="2:8" ht="38.25">
      <c r="B82" s="71" t="s">
        <v>59</v>
      </c>
      <c r="C82" s="75" t="s">
        <v>60</v>
      </c>
      <c r="D82" s="73" t="s">
        <v>61</v>
      </c>
      <c r="E82" s="74">
        <v>1</v>
      </c>
      <c r="F82" s="45"/>
      <c r="G82" s="80">
        <f>ROUND(E82*F82,2)</f>
        <v>0</v>
      </c>
    </row>
    <row r="84" spans="2:8">
      <c r="B84" s="81" t="s">
        <v>63</v>
      </c>
      <c r="C84" s="82" t="s">
        <v>10</v>
      </c>
      <c r="D84" s="82"/>
      <c r="E84" s="82"/>
      <c r="F84" s="82"/>
      <c r="G84" s="83">
        <f>SUM(G79:G82)</f>
        <v>0</v>
      </c>
      <c r="H84" s="84" t="s">
        <v>62</v>
      </c>
    </row>
    <row r="86" spans="2:8">
      <c r="B86" s="68" t="s">
        <v>119</v>
      </c>
      <c r="C86" s="69"/>
      <c r="D86" s="69"/>
      <c r="E86" s="69"/>
      <c r="F86" s="69"/>
      <c r="G86" s="70"/>
    </row>
    <row r="87" spans="2:8">
      <c r="B87" s="61" t="s">
        <v>53</v>
      </c>
      <c r="C87" s="62" t="s">
        <v>2</v>
      </c>
      <c r="D87" s="61" t="s">
        <v>3</v>
      </c>
      <c r="E87" s="61" t="s">
        <v>4</v>
      </c>
      <c r="F87" s="61" t="s">
        <v>5</v>
      </c>
      <c r="G87" s="61" t="s">
        <v>6</v>
      </c>
    </row>
    <row r="88" spans="2:8" ht="4.5" customHeight="1"/>
    <row r="89" spans="2:8" ht="25.5">
      <c r="B89" s="85" t="s">
        <v>54</v>
      </c>
      <c r="C89" s="86" t="s">
        <v>64</v>
      </c>
      <c r="D89" s="87"/>
      <c r="E89" s="88"/>
      <c r="F89" s="33"/>
      <c r="G89" s="88"/>
    </row>
    <row r="90" spans="2:8" ht="25.5">
      <c r="B90" s="85"/>
      <c r="C90" s="90" t="s">
        <v>65</v>
      </c>
      <c r="D90" s="87"/>
      <c r="E90" s="88"/>
      <c r="F90" s="33"/>
      <c r="G90" s="88"/>
    </row>
    <row r="91" spans="2:8" ht="15.75">
      <c r="B91" s="85"/>
      <c r="C91" s="90" t="s">
        <v>66</v>
      </c>
      <c r="D91" s="91" t="s">
        <v>67</v>
      </c>
      <c r="E91" s="88">
        <v>250</v>
      </c>
      <c r="F91" s="33"/>
      <c r="G91" s="80">
        <f>ROUND(E91*F91,2)</f>
        <v>0</v>
      </c>
    </row>
    <row r="92" spans="2:8">
      <c r="B92" s="85"/>
      <c r="C92" s="90"/>
      <c r="D92" s="91"/>
      <c r="E92" s="88"/>
      <c r="F92" s="33"/>
      <c r="G92" s="88"/>
    </row>
    <row r="93" spans="2:8" ht="25.5">
      <c r="B93" s="85" t="s">
        <v>59</v>
      </c>
      <c r="C93" s="90" t="s">
        <v>68</v>
      </c>
      <c r="D93" s="92"/>
      <c r="E93" s="88"/>
      <c r="F93" s="33"/>
      <c r="G93" s="88"/>
    </row>
    <row r="94" spans="2:8">
      <c r="B94" s="85"/>
      <c r="C94" s="90" t="s">
        <v>69</v>
      </c>
      <c r="D94" s="93"/>
      <c r="E94" s="88"/>
      <c r="F94" s="33"/>
      <c r="G94" s="88"/>
    </row>
    <row r="95" spans="2:8">
      <c r="B95" s="85"/>
      <c r="C95" s="90" t="s">
        <v>70</v>
      </c>
      <c r="D95" s="94" t="s">
        <v>71</v>
      </c>
      <c r="E95" s="88">
        <v>45</v>
      </c>
      <c r="F95" s="33"/>
      <c r="G95" s="80">
        <f>ROUND(E95*F95,2)</f>
        <v>0</v>
      </c>
    </row>
    <row r="96" spans="2:8">
      <c r="B96" s="85"/>
      <c r="C96" s="90"/>
      <c r="D96" s="87"/>
      <c r="E96" s="88"/>
      <c r="F96" s="33"/>
      <c r="G96" s="88"/>
    </row>
    <row r="97" spans="2:7" ht="38.25">
      <c r="B97" s="85" t="s">
        <v>72</v>
      </c>
      <c r="C97" s="90" t="s">
        <v>73</v>
      </c>
      <c r="D97" s="92"/>
      <c r="E97" s="88"/>
      <c r="F97" s="33"/>
      <c r="G97" s="88"/>
    </row>
    <row r="98" spans="2:7" ht="15.75">
      <c r="B98" s="85"/>
      <c r="C98" s="90" t="s">
        <v>74</v>
      </c>
      <c r="D98" s="91" t="s">
        <v>75</v>
      </c>
      <c r="E98" s="88">
        <v>40</v>
      </c>
      <c r="F98" s="33"/>
      <c r="G98" s="80">
        <f>ROUND(E98*F98,2)</f>
        <v>0</v>
      </c>
    </row>
    <row r="99" spans="2:7">
      <c r="B99" s="85"/>
      <c r="C99" s="90"/>
      <c r="D99" s="91"/>
      <c r="E99" s="88"/>
      <c r="F99" s="33"/>
      <c r="G99" s="88"/>
    </row>
    <row r="100" spans="2:7">
      <c r="B100" s="85" t="s">
        <v>76</v>
      </c>
      <c r="C100" s="95" t="s">
        <v>77</v>
      </c>
      <c r="D100" s="92"/>
      <c r="E100" s="88"/>
      <c r="F100" s="33"/>
      <c r="G100" s="88"/>
    </row>
    <row r="101" spans="2:7" ht="38.25">
      <c r="B101" s="85"/>
      <c r="C101" s="90" t="s">
        <v>78</v>
      </c>
      <c r="D101" s="92"/>
      <c r="E101" s="88"/>
      <c r="F101" s="33"/>
      <c r="G101" s="88"/>
    </row>
    <row r="102" spans="2:7" ht="25.5">
      <c r="B102" s="85"/>
      <c r="C102" s="96" t="s">
        <v>79</v>
      </c>
      <c r="D102" s="92"/>
      <c r="E102" s="88"/>
      <c r="F102" s="33"/>
      <c r="G102" s="88"/>
    </row>
    <row r="103" spans="2:7" ht="27.75">
      <c r="B103" s="85"/>
      <c r="C103" s="96" t="s">
        <v>80</v>
      </c>
      <c r="D103" s="91" t="s">
        <v>67</v>
      </c>
      <c r="E103" s="88">
        <v>60</v>
      </c>
      <c r="F103" s="33"/>
      <c r="G103" s="80">
        <f>ROUND(E103*F103,2)</f>
        <v>0</v>
      </c>
    </row>
    <row r="104" spans="2:7">
      <c r="B104" s="85"/>
      <c r="C104" s="90"/>
      <c r="D104" s="91"/>
      <c r="E104" s="88"/>
      <c r="F104" s="33"/>
      <c r="G104" s="88"/>
    </row>
    <row r="105" spans="2:7" ht="30.4" customHeight="1">
      <c r="B105" s="85" t="s">
        <v>81</v>
      </c>
      <c r="C105" s="90" t="s">
        <v>82</v>
      </c>
      <c r="D105" s="87"/>
      <c r="E105" s="88"/>
      <c r="F105" s="33"/>
      <c r="G105" s="88"/>
    </row>
    <row r="106" spans="2:7" ht="25.5">
      <c r="B106" s="85"/>
      <c r="C106" s="90" t="s">
        <v>83</v>
      </c>
      <c r="D106" s="87"/>
      <c r="E106" s="88"/>
      <c r="F106" s="33"/>
      <c r="G106" s="88"/>
    </row>
    <row r="107" spans="2:7" ht="38.25">
      <c r="B107" s="85"/>
      <c r="C107" s="90" t="s">
        <v>84</v>
      </c>
      <c r="D107" s="91" t="s">
        <v>85</v>
      </c>
      <c r="E107" s="88">
        <v>75</v>
      </c>
      <c r="F107" s="33"/>
      <c r="G107" s="80">
        <f>ROUND(E107*F107,2)</f>
        <v>0</v>
      </c>
    </row>
    <row r="108" spans="2:7">
      <c r="B108" s="85"/>
      <c r="C108" s="95"/>
      <c r="D108" s="87"/>
      <c r="E108" s="88"/>
      <c r="F108" s="33"/>
      <c r="G108" s="88"/>
    </row>
    <row r="109" spans="2:7">
      <c r="B109" s="85"/>
      <c r="C109" s="97" t="s">
        <v>86</v>
      </c>
      <c r="D109" s="91"/>
      <c r="E109" s="88"/>
      <c r="F109" s="33"/>
      <c r="G109" s="88"/>
    </row>
    <row r="110" spans="2:7">
      <c r="B110" s="85"/>
      <c r="C110" s="95"/>
      <c r="D110" s="87"/>
      <c r="E110" s="88"/>
      <c r="F110" s="33"/>
      <c r="G110" s="88"/>
    </row>
    <row r="111" spans="2:7" ht="41.65" customHeight="1">
      <c r="B111" s="85" t="s">
        <v>87</v>
      </c>
      <c r="C111" s="90" t="s">
        <v>88</v>
      </c>
      <c r="D111" s="87"/>
      <c r="E111" s="88"/>
      <c r="F111" s="29"/>
      <c r="G111" s="88"/>
    </row>
    <row r="112" spans="2:7" ht="63.75">
      <c r="B112" s="85"/>
      <c r="C112" s="90" t="s">
        <v>89</v>
      </c>
      <c r="D112" s="87"/>
      <c r="E112" s="88"/>
      <c r="F112" s="29"/>
      <c r="G112" s="88"/>
    </row>
    <row r="113" spans="2:7" ht="25.5">
      <c r="B113" s="85"/>
      <c r="C113" s="90" t="s">
        <v>90</v>
      </c>
      <c r="D113" s="87"/>
      <c r="E113" s="88"/>
      <c r="F113" s="29"/>
      <c r="G113" s="88"/>
    </row>
    <row r="114" spans="2:7">
      <c r="B114" s="85"/>
      <c r="C114" s="90" t="s">
        <v>91</v>
      </c>
      <c r="D114" s="87"/>
      <c r="E114" s="88"/>
      <c r="F114" s="29"/>
      <c r="G114" s="88"/>
    </row>
    <row r="115" spans="2:7" ht="25.5">
      <c r="B115" s="85"/>
      <c r="C115" s="90" t="s">
        <v>92</v>
      </c>
      <c r="D115" s="87" t="s">
        <v>93</v>
      </c>
      <c r="E115" s="88">
        <v>220</v>
      </c>
      <c r="F115" s="29"/>
      <c r="G115" s="80">
        <f>ROUND(E115*F115,2)</f>
        <v>0</v>
      </c>
    </row>
    <row r="116" spans="2:7">
      <c r="B116" s="85"/>
      <c r="C116" s="95"/>
      <c r="D116" s="87"/>
      <c r="E116" s="88"/>
      <c r="F116" s="33"/>
      <c r="G116" s="88"/>
    </row>
    <row r="117" spans="2:7" ht="63.75">
      <c r="B117" s="85" t="s">
        <v>94</v>
      </c>
      <c r="C117" s="98" t="s">
        <v>95</v>
      </c>
      <c r="D117" s="99"/>
      <c r="E117" s="100"/>
      <c r="F117" s="41"/>
      <c r="G117" s="101"/>
    </row>
    <row r="118" spans="2:7">
      <c r="B118" s="85"/>
      <c r="C118" s="98" t="s">
        <v>96</v>
      </c>
      <c r="D118" s="99"/>
      <c r="E118" s="100"/>
      <c r="F118" s="41"/>
      <c r="G118" s="101"/>
    </row>
    <row r="119" spans="2:7" ht="38.25">
      <c r="B119" s="85"/>
      <c r="C119" s="102" t="s">
        <v>97</v>
      </c>
      <c r="D119" s="99"/>
      <c r="E119" s="100"/>
      <c r="F119" s="41"/>
      <c r="G119" s="101"/>
    </row>
    <row r="120" spans="2:7" ht="25.5">
      <c r="B120" s="85"/>
      <c r="C120" s="102" t="s">
        <v>98</v>
      </c>
      <c r="D120" s="99"/>
      <c r="E120" s="100"/>
      <c r="F120" s="41"/>
      <c r="G120" s="101"/>
    </row>
    <row r="121" spans="2:7" ht="15.75">
      <c r="B121" s="85"/>
      <c r="C121" s="103" t="s">
        <v>99</v>
      </c>
      <c r="D121" s="91" t="s">
        <v>85</v>
      </c>
      <c r="E121" s="100">
        <v>140</v>
      </c>
      <c r="F121" s="42"/>
      <c r="G121" s="80">
        <f>ROUND(E121*F121,2)</f>
        <v>0</v>
      </c>
    </row>
    <row r="122" spans="2:7">
      <c r="B122" s="85"/>
      <c r="C122" s="103"/>
      <c r="D122" s="99"/>
      <c r="E122" s="100"/>
      <c r="F122" s="42"/>
      <c r="G122" s="104"/>
    </row>
    <row r="123" spans="2:7" ht="25.5">
      <c r="B123" s="85" t="s">
        <v>100</v>
      </c>
      <c r="C123" s="102" t="s">
        <v>101</v>
      </c>
      <c r="D123" s="99"/>
      <c r="E123" s="100"/>
      <c r="F123" s="41"/>
      <c r="G123" s="101"/>
    </row>
    <row r="124" spans="2:7">
      <c r="B124" s="85"/>
      <c r="C124" s="98" t="s">
        <v>96</v>
      </c>
      <c r="D124" s="99"/>
      <c r="E124" s="100"/>
      <c r="F124" s="41"/>
      <c r="G124" s="101"/>
    </row>
    <row r="125" spans="2:7" ht="25.5">
      <c r="B125" s="85"/>
      <c r="C125" s="102" t="s">
        <v>102</v>
      </c>
      <c r="D125" s="99"/>
      <c r="E125" s="100"/>
      <c r="F125" s="41"/>
      <c r="G125" s="101"/>
    </row>
    <row r="126" spans="2:7" ht="38.25">
      <c r="B126" s="85"/>
      <c r="C126" s="102" t="s">
        <v>103</v>
      </c>
      <c r="D126" s="99"/>
      <c r="E126" s="100"/>
      <c r="F126" s="41"/>
      <c r="G126" s="101"/>
    </row>
    <row r="127" spans="2:7">
      <c r="B127" s="85"/>
      <c r="C127" s="102" t="s">
        <v>104</v>
      </c>
      <c r="D127" s="99"/>
      <c r="E127" s="105"/>
      <c r="F127" s="41"/>
      <c r="G127" s="101"/>
    </row>
    <row r="128" spans="2:7" ht="25.5">
      <c r="B128" s="85"/>
      <c r="C128" s="102" t="s">
        <v>105</v>
      </c>
      <c r="D128" s="91" t="s">
        <v>85</v>
      </c>
      <c r="E128" s="106">
        <v>140</v>
      </c>
      <c r="F128" s="42"/>
      <c r="G128" s="80">
        <f>ROUND(E128*F128,2)</f>
        <v>0</v>
      </c>
    </row>
    <row r="129" spans="2:7">
      <c r="B129" s="85"/>
      <c r="C129" s="95"/>
      <c r="D129" s="87"/>
      <c r="E129" s="88"/>
      <c r="F129" s="33"/>
      <c r="G129" s="88"/>
    </row>
    <row r="130" spans="2:7">
      <c r="B130" s="85"/>
      <c r="C130" s="97" t="s">
        <v>106</v>
      </c>
      <c r="D130" s="87"/>
      <c r="E130" s="88"/>
      <c r="F130" s="33"/>
      <c r="G130" s="88"/>
    </row>
    <row r="131" spans="2:7">
      <c r="B131" s="85"/>
      <c r="C131" s="95"/>
      <c r="D131" s="87"/>
      <c r="E131" s="88"/>
      <c r="F131" s="33"/>
      <c r="G131" s="88"/>
    </row>
    <row r="132" spans="2:7" ht="25.5">
      <c r="B132" s="85" t="s">
        <v>107</v>
      </c>
      <c r="C132" s="107" t="s">
        <v>108</v>
      </c>
      <c r="D132" s="87"/>
      <c r="E132" s="88"/>
      <c r="F132" s="33"/>
      <c r="G132" s="88"/>
    </row>
    <row r="133" spans="2:7" ht="51">
      <c r="B133" s="85"/>
      <c r="C133" s="90" t="s">
        <v>109</v>
      </c>
      <c r="D133" s="87"/>
      <c r="E133" s="88"/>
      <c r="F133" s="33"/>
      <c r="G133" s="88"/>
    </row>
    <row r="134" spans="2:7" ht="25.5">
      <c r="B134" s="85"/>
      <c r="C134" s="90" t="s">
        <v>110</v>
      </c>
      <c r="D134" s="87"/>
      <c r="E134" s="88"/>
      <c r="F134" s="33"/>
      <c r="G134" s="88"/>
    </row>
    <row r="135" spans="2:7" ht="25.5">
      <c r="B135" s="85"/>
      <c r="C135" s="90" t="s">
        <v>92</v>
      </c>
      <c r="D135" s="87"/>
      <c r="E135" s="88"/>
      <c r="F135" s="33"/>
      <c r="G135" s="88"/>
    </row>
    <row r="136" spans="2:7" ht="25.5">
      <c r="B136" s="85"/>
      <c r="C136" s="90" t="s">
        <v>98</v>
      </c>
      <c r="D136" s="87" t="s">
        <v>93</v>
      </c>
      <c r="E136" s="88">
        <v>250</v>
      </c>
      <c r="F136" s="29"/>
      <c r="G136" s="80">
        <f>ROUND(E136*F136,2)</f>
        <v>0</v>
      </c>
    </row>
    <row r="137" spans="2:7">
      <c r="B137" s="85"/>
      <c r="C137" s="90"/>
      <c r="D137" s="87"/>
      <c r="E137" s="88"/>
      <c r="F137" s="29"/>
      <c r="G137" s="88"/>
    </row>
    <row r="138" spans="2:7" ht="38.25">
      <c r="B138" s="85" t="s">
        <v>111</v>
      </c>
      <c r="C138" s="102" t="s">
        <v>112</v>
      </c>
      <c r="D138" s="108"/>
      <c r="E138" s="109"/>
      <c r="F138" s="43"/>
      <c r="G138" s="110"/>
    </row>
    <row r="139" spans="2:7" ht="38.25">
      <c r="B139" s="85"/>
      <c r="C139" s="102" t="s">
        <v>113</v>
      </c>
      <c r="D139" s="108"/>
      <c r="E139" s="109"/>
      <c r="F139" s="43"/>
      <c r="G139" s="110"/>
    </row>
    <row r="140" spans="2:7">
      <c r="B140" s="85"/>
      <c r="C140" s="102" t="s">
        <v>114</v>
      </c>
      <c r="D140" s="94" t="s">
        <v>71</v>
      </c>
      <c r="E140" s="109">
        <v>20</v>
      </c>
      <c r="F140" s="44"/>
      <c r="G140" s="80">
        <f>ROUND(E140*F140,2)</f>
        <v>0</v>
      </c>
    </row>
    <row r="141" spans="2:7">
      <c r="B141" s="85"/>
      <c r="C141" s="90"/>
      <c r="D141" s="91"/>
      <c r="E141" s="88"/>
      <c r="F141" s="33"/>
      <c r="G141" s="88"/>
    </row>
    <row r="142" spans="2:7" ht="38.25">
      <c r="B142" s="111" t="s">
        <v>115</v>
      </c>
      <c r="C142" s="90" t="s">
        <v>116</v>
      </c>
      <c r="D142" s="92"/>
      <c r="E142" s="88"/>
      <c r="F142" s="33"/>
      <c r="G142" s="88"/>
    </row>
    <row r="143" spans="2:7">
      <c r="B143" s="111"/>
      <c r="C143" s="90" t="s">
        <v>117</v>
      </c>
      <c r="D143" s="94" t="s">
        <v>71</v>
      </c>
      <c r="E143" s="88">
        <v>125</v>
      </c>
      <c r="F143" s="29"/>
      <c r="G143" s="80">
        <f>ROUND(E143*F143,2)</f>
        <v>0</v>
      </c>
    </row>
    <row r="144" spans="2:7" ht="15.75">
      <c r="B144" s="111"/>
      <c r="C144" s="90" t="s">
        <v>118</v>
      </c>
      <c r="D144" s="91" t="s">
        <v>85</v>
      </c>
      <c r="E144" s="88">
        <v>240</v>
      </c>
      <c r="F144" s="29"/>
      <c r="G144" s="80">
        <f>ROUND(E144*F144,2)</f>
        <v>0</v>
      </c>
    </row>
    <row r="145" spans="2:8">
      <c r="F145" s="9"/>
    </row>
    <row r="146" spans="2:8">
      <c r="B146" s="81" t="s">
        <v>120</v>
      </c>
      <c r="C146" s="82" t="s">
        <v>121</v>
      </c>
      <c r="D146" s="82"/>
      <c r="E146" s="82"/>
      <c r="F146" s="82"/>
      <c r="G146" s="83">
        <f>SUM(G91:G144)</f>
        <v>0</v>
      </c>
      <c r="H146" s="84" t="s">
        <v>62</v>
      </c>
    </row>
    <row r="148" spans="2:8">
      <c r="B148" s="68" t="s">
        <v>122</v>
      </c>
      <c r="C148" s="69"/>
      <c r="D148" s="69"/>
      <c r="E148" s="69"/>
      <c r="F148" s="69"/>
      <c r="G148" s="70"/>
    </row>
    <row r="149" spans="2:8">
      <c r="B149" s="61" t="s">
        <v>53</v>
      </c>
      <c r="C149" s="62" t="s">
        <v>2</v>
      </c>
      <c r="D149" s="61" t="s">
        <v>3</v>
      </c>
      <c r="E149" s="61" t="s">
        <v>4</v>
      </c>
      <c r="F149" s="61" t="s">
        <v>5</v>
      </c>
      <c r="G149" s="61" t="s">
        <v>6</v>
      </c>
    </row>
    <row r="150" spans="2:8" ht="4.5" customHeight="1"/>
    <row r="151" spans="2:8" ht="38.25">
      <c r="B151" s="85" t="s">
        <v>54</v>
      </c>
      <c r="C151" s="112" t="s">
        <v>141</v>
      </c>
      <c r="D151" s="91"/>
      <c r="E151" s="88"/>
      <c r="F151" s="33"/>
      <c r="G151" s="88"/>
    </row>
    <row r="152" spans="2:8" ht="38.25">
      <c r="B152" s="85"/>
      <c r="C152" s="112" t="s">
        <v>123</v>
      </c>
      <c r="D152" s="91"/>
      <c r="E152" s="88"/>
      <c r="F152" s="33"/>
      <c r="G152" s="88"/>
    </row>
    <row r="153" spans="2:8" ht="38.25">
      <c r="B153" s="85"/>
      <c r="C153" s="112" t="s">
        <v>124</v>
      </c>
      <c r="D153" s="91"/>
      <c r="E153" s="88"/>
      <c r="F153" s="33"/>
      <c r="G153" s="88"/>
    </row>
    <row r="154" spans="2:8" ht="38.25">
      <c r="B154" s="85"/>
      <c r="C154" s="112" t="s">
        <v>125</v>
      </c>
      <c r="D154" s="91"/>
      <c r="E154" s="88"/>
      <c r="F154" s="33"/>
      <c r="G154" s="88"/>
    </row>
    <row r="155" spans="2:8" ht="38.25">
      <c r="B155" s="85"/>
      <c r="C155" s="112" t="s">
        <v>126</v>
      </c>
      <c r="D155" s="91"/>
      <c r="E155" s="88"/>
      <c r="F155" s="33"/>
      <c r="G155" s="88"/>
    </row>
    <row r="156" spans="2:8">
      <c r="B156" s="85"/>
      <c r="C156" s="112" t="s">
        <v>127</v>
      </c>
      <c r="D156" s="91"/>
      <c r="E156" s="88"/>
      <c r="F156" s="33"/>
      <c r="G156" s="88"/>
    </row>
    <row r="157" spans="2:8" ht="25.5">
      <c r="B157" s="85"/>
      <c r="C157" s="112" t="s">
        <v>128</v>
      </c>
      <c r="D157" s="91"/>
      <c r="E157" s="88"/>
      <c r="F157" s="33"/>
      <c r="G157" s="88"/>
    </row>
    <row r="158" spans="2:8">
      <c r="B158" s="85"/>
      <c r="C158" s="112" t="s">
        <v>129</v>
      </c>
      <c r="D158" s="91"/>
      <c r="E158" s="88"/>
      <c r="F158" s="33"/>
      <c r="G158" s="88"/>
    </row>
    <row r="159" spans="2:8" ht="15.75">
      <c r="B159" s="85"/>
      <c r="C159" s="113" t="s">
        <v>130</v>
      </c>
      <c r="D159" s="91" t="s">
        <v>85</v>
      </c>
      <c r="E159" s="88">
        <v>90</v>
      </c>
      <c r="F159" s="33"/>
      <c r="G159" s="80">
        <f>ROUND(E159*F159,2)</f>
        <v>0</v>
      </c>
    </row>
    <row r="160" spans="2:8">
      <c r="B160" s="85"/>
      <c r="C160" s="112"/>
      <c r="D160" s="91"/>
      <c r="E160" s="88"/>
      <c r="F160" s="33"/>
      <c r="G160" s="88"/>
    </row>
    <row r="161" spans="2:8" ht="25.5">
      <c r="B161" s="85" t="s">
        <v>59</v>
      </c>
      <c r="C161" s="112" t="s">
        <v>131</v>
      </c>
      <c r="D161" s="91"/>
      <c r="E161" s="88"/>
      <c r="F161" s="33"/>
      <c r="G161" s="88"/>
    </row>
    <row r="162" spans="2:8">
      <c r="B162" s="85"/>
      <c r="C162" s="112" t="s">
        <v>132</v>
      </c>
      <c r="D162" s="91"/>
      <c r="E162" s="88"/>
      <c r="F162" s="33"/>
      <c r="G162" s="88"/>
    </row>
    <row r="163" spans="2:8" ht="25.5">
      <c r="B163" s="85"/>
      <c r="C163" s="112" t="s">
        <v>133</v>
      </c>
      <c r="D163" s="91"/>
      <c r="E163" s="88"/>
      <c r="F163" s="33"/>
      <c r="G163" s="88"/>
    </row>
    <row r="164" spans="2:8" ht="15.75">
      <c r="B164" s="85"/>
      <c r="C164" s="114" t="s">
        <v>134</v>
      </c>
      <c r="D164" s="91" t="s">
        <v>67</v>
      </c>
      <c r="E164" s="88">
        <v>60</v>
      </c>
      <c r="F164" s="33"/>
      <c r="G164" s="80">
        <f>ROUND(E164*F164,2)</f>
        <v>0</v>
      </c>
    </row>
    <row r="165" spans="2:8" ht="15.75">
      <c r="B165" s="85"/>
      <c r="C165" s="114" t="s">
        <v>135</v>
      </c>
      <c r="D165" s="91" t="s">
        <v>85</v>
      </c>
      <c r="E165" s="88">
        <v>200</v>
      </c>
      <c r="F165" s="33"/>
      <c r="G165" s="80">
        <f>ROUND(E165*F165,2)</f>
        <v>0</v>
      </c>
    </row>
    <row r="166" spans="2:8">
      <c r="B166" s="85"/>
      <c r="C166" s="114"/>
      <c r="D166" s="91"/>
      <c r="E166" s="88"/>
      <c r="F166" s="33"/>
      <c r="G166" s="88"/>
    </row>
    <row r="167" spans="2:8" ht="38.25">
      <c r="B167" s="85" t="s">
        <v>72</v>
      </c>
      <c r="C167" s="114" t="s">
        <v>136</v>
      </c>
      <c r="D167" s="87"/>
      <c r="E167" s="115"/>
      <c r="F167" s="40"/>
      <c r="G167" s="88"/>
    </row>
    <row r="168" spans="2:8" ht="15.75">
      <c r="B168" s="85"/>
      <c r="C168" s="116" t="s">
        <v>137</v>
      </c>
      <c r="D168" s="87" t="s">
        <v>138</v>
      </c>
      <c r="E168" s="117">
        <v>10</v>
      </c>
      <c r="F168" s="40"/>
      <c r="G168" s="80">
        <f>ROUND(E168*F168,2)</f>
        <v>0</v>
      </c>
    </row>
    <row r="169" spans="2:8" ht="15.75">
      <c r="B169" s="85"/>
      <c r="C169" s="116" t="s">
        <v>139</v>
      </c>
      <c r="D169" s="87" t="s">
        <v>140</v>
      </c>
      <c r="E169" s="117">
        <v>15</v>
      </c>
      <c r="F169" s="40"/>
      <c r="G169" s="80">
        <f>ROUND(E169*F169,2)</f>
        <v>0</v>
      </c>
    </row>
    <row r="170" spans="2:8">
      <c r="F170" s="9"/>
    </row>
    <row r="171" spans="2:8">
      <c r="B171" s="81" t="s">
        <v>149</v>
      </c>
      <c r="C171" s="82" t="s">
        <v>150</v>
      </c>
      <c r="D171" s="82"/>
      <c r="E171" s="82"/>
      <c r="F171" s="82"/>
      <c r="G171" s="83">
        <f>SUM(G159:G169)</f>
        <v>0</v>
      </c>
      <c r="H171" s="84" t="s">
        <v>62</v>
      </c>
    </row>
    <row r="173" spans="2:8">
      <c r="B173" s="68" t="s">
        <v>142</v>
      </c>
      <c r="C173" s="69"/>
      <c r="D173" s="69"/>
      <c r="E173" s="69"/>
      <c r="F173" s="69"/>
      <c r="G173" s="70"/>
    </row>
    <row r="174" spans="2:8">
      <c r="B174" s="61" t="s">
        <v>53</v>
      </c>
      <c r="C174" s="62" t="s">
        <v>2</v>
      </c>
      <c r="D174" s="61" t="s">
        <v>3</v>
      </c>
      <c r="E174" s="61" t="s">
        <v>4</v>
      </c>
      <c r="F174" s="61" t="s">
        <v>5</v>
      </c>
      <c r="G174" s="61" t="s">
        <v>6</v>
      </c>
    </row>
    <row r="175" spans="2:8" ht="4.5" customHeight="1"/>
    <row r="176" spans="2:8" ht="25.5">
      <c r="B176" s="85" t="s">
        <v>54</v>
      </c>
      <c r="C176" s="118" t="s">
        <v>143</v>
      </c>
      <c r="D176" s="89"/>
      <c r="E176" s="117"/>
      <c r="F176" s="33"/>
      <c r="G176" s="88"/>
    </row>
    <row r="177" spans="2:8" ht="44.65" customHeight="1">
      <c r="B177" s="85"/>
      <c r="C177" s="119" t="s">
        <v>144</v>
      </c>
      <c r="D177" s="89"/>
      <c r="E177" s="117"/>
      <c r="F177" s="33"/>
      <c r="G177" s="88"/>
    </row>
    <row r="178" spans="2:8">
      <c r="B178" s="85"/>
      <c r="C178" s="119" t="s">
        <v>145</v>
      </c>
      <c r="D178" s="89"/>
      <c r="E178" s="117"/>
      <c r="F178" s="33"/>
      <c r="G178" s="88"/>
    </row>
    <row r="179" spans="2:8" ht="38.25">
      <c r="B179" s="85"/>
      <c r="C179" s="119" t="s">
        <v>146</v>
      </c>
      <c r="D179" s="89"/>
      <c r="E179" s="117"/>
      <c r="F179" s="29"/>
      <c r="G179" s="88"/>
    </row>
    <row r="180" spans="2:8">
      <c r="B180" s="85"/>
      <c r="C180" s="119" t="s">
        <v>147</v>
      </c>
      <c r="D180" s="92" t="s">
        <v>148</v>
      </c>
      <c r="E180" s="117">
        <v>8500</v>
      </c>
      <c r="F180" s="28"/>
      <c r="G180" s="80">
        <f>ROUND(E180*F180,2)</f>
        <v>0</v>
      </c>
    </row>
    <row r="182" spans="2:8">
      <c r="B182" s="81" t="s">
        <v>152</v>
      </c>
      <c r="C182" s="82" t="s">
        <v>151</v>
      </c>
      <c r="D182" s="82"/>
      <c r="E182" s="82"/>
      <c r="F182" s="82"/>
      <c r="G182" s="83">
        <f>SUM(G180)</f>
        <v>0</v>
      </c>
      <c r="H182" s="84" t="s">
        <v>62</v>
      </c>
    </row>
    <row r="184" spans="2:8">
      <c r="B184" s="68" t="s">
        <v>153</v>
      </c>
      <c r="C184" s="69"/>
      <c r="D184" s="69"/>
      <c r="E184" s="69"/>
      <c r="F184" s="69"/>
      <c r="G184" s="70"/>
    </row>
    <row r="185" spans="2:8">
      <c r="B185" s="61" t="s">
        <v>53</v>
      </c>
      <c r="C185" s="62" t="s">
        <v>2</v>
      </c>
      <c r="D185" s="61" t="s">
        <v>3</v>
      </c>
      <c r="E185" s="61" t="s">
        <v>4</v>
      </c>
      <c r="F185" s="61" t="s">
        <v>5</v>
      </c>
      <c r="G185" s="61" t="s">
        <v>6</v>
      </c>
    </row>
    <row r="186" spans="2:8" ht="4.5" customHeight="1"/>
    <row r="187" spans="2:8" ht="51">
      <c r="B187" s="85">
        <v>1</v>
      </c>
      <c r="C187" s="119" t="s">
        <v>154</v>
      </c>
      <c r="D187" s="120"/>
      <c r="E187" s="88"/>
      <c r="F187" s="33"/>
      <c r="G187" s="88"/>
    </row>
    <row r="188" spans="2:8" ht="25.5">
      <c r="B188" s="85"/>
      <c r="C188" s="119" t="s">
        <v>155</v>
      </c>
      <c r="D188" s="120"/>
      <c r="E188" s="88"/>
      <c r="F188" s="33"/>
      <c r="G188" s="88"/>
    </row>
    <row r="189" spans="2:8">
      <c r="B189" s="85"/>
      <c r="C189" s="119" t="s">
        <v>156</v>
      </c>
      <c r="D189" s="89"/>
      <c r="E189" s="88"/>
      <c r="F189" s="29"/>
      <c r="G189" s="88"/>
    </row>
    <row r="190" spans="2:8" ht="15.75">
      <c r="B190" s="85"/>
      <c r="C190" s="119" t="s">
        <v>157</v>
      </c>
      <c r="D190" s="91" t="s">
        <v>67</v>
      </c>
      <c r="E190" s="88">
        <v>5</v>
      </c>
      <c r="F190" s="29"/>
      <c r="G190" s="80">
        <f>ROUND(E190*F190,2)</f>
        <v>0</v>
      </c>
    </row>
    <row r="191" spans="2:8">
      <c r="B191" s="85"/>
      <c r="C191" s="119"/>
      <c r="D191" s="91"/>
      <c r="E191" s="88"/>
      <c r="F191" s="29"/>
      <c r="G191" s="88"/>
    </row>
    <row r="192" spans="2:8" ht="63.75">
      <c r="B192" s="85" t="s">
        <v>59</v>
      </c>
      <c r="C192" s="119" t="s">
        <v>158</v>
      </c>
      <c r="D192" s="91"/>
      <c r="E192" s="88"/>
      <c r="F192" s="29"/>
      <c r="G192" s="88"/>
    </row>
    <row r="193" spans="2:7" ht="25.5">
      <c r="B193" s="85"/>
      <c r="C193" s="119" t="s">
        <v>155</v>
      </c>
      <c r="D193" s="87"/>
      <c r="E193" s="117"/>
      <c r="F193" s="32"/>
      <c r="G193" s="117"/>
    </row>
    <row r="194" spans="2:7">
      <c r="B194" s="85"/>
      <c r="C194" s="119" t="s">
        <v>159</v>
      </c>
      <c r="D194" s="91"/>
      <c r="E194" s="88"/>
      <c r="F194" s="29"/>
      <c r="G194" s="88"/>
    </row>
    <row r="195" spans="2:7" ht="15.75">
      <c r="B195" s="85"/>
      <c r="C195" s="119" t="s">
        <v>160</v>
      </c>
      <c r="D195" s="91" t="s">
        <v>85</v>
      </c>
      <c r="E195" s="88">
        <v>50</v>
      </c>
      <c r="F195" s="29"/>
      <c r="G195" s="80">
        <f>ROUND(E195*F195,2)</f>
        <v>0</v>
      </c>
    </row>
    <row r="196" spans="2:7">
      <c r="B196" s="85"/>
      <c r="C196" s="119"/>
      <c r="D196" s="87"/>
      <c r="E196" s="88"/>
      <c r="F196" s="29"/>
      <c r="G196" s="88"/>
    </row>
    <row r="197" spans="2:7" ht="51">
      <c r="B197" s="85" t="s">
        <v>72</v>
      </c>
      <c r="C197" s="119" t="s">
        <v>161</v>
      </c>
      <c r="D197" s="91"/>
      <c r="E197" s="88"/>
      <c r="F197" s="29"/>
      <c r="G197" s="88"/>
    </row>
    <row r="198" spans="2:7" ht="25.5">
      <c r="B198" s="85"/>
      <c r="C198" s="119" t="s">
        <v>155</v>
      </c>
      <c r="D198" s="91" t="s">
        <v>85</v>
      </c>
      <c r="E198" s="88">
        <v>125</v>
      </c>
      <c r="F198" s="29"/>
      <c r="G198" s="80">
        <f>ROUND(E198*F198,2)</f>
        <v>0</v>
      </c>
    </row>
    <row r="199" spans="2:7">
      <c r="B199" s="85"/>
      <c r="C199" s="119" t="s">
        <v>159</v>
      </c>
      <c r="D199" s="91"/>
      <c r="E199" s="88"/>
      <c r="F199" s="29"/>
      <c r="G199" s="88"/>
    </row>
    <row r="200" spans="2:7">
      <c r="B200" s="85"/>
      <c r="C200" s="119" t="s">
        <v>160</v>
      </c>
      <c r="D200" s="87"/>
      <c r="E200" s="88"/>
      <c r="F200" s="29"/>
      <c r="G200" s="88"/>
    </row>
    <row r="201" spans="2:7">
      <c r="B201" s="85"/>
      <c r="C201" s="119"/>
      <c r="D201" s="91"/>
      <c r="E201" s="88"/>
      <c r="F201" s="29"/>
      <c r="G201" s="88"/>
    </row>
    <row r="202" spans="2:7" ht="25.5">
      <c r="B202" s="85" t="s">
        <v>76</v>
      </c>
      <c r="C202" s="119" t="s">
        <v>162</v>
      </c>
      <c r="D202" s="87"/>
      <c r="E202" s="117"/>
      <c r="F202" s="32"/>
      <c r="G202" s="117"/>
    </row>
    <row r="203" spans="2:7">
      <c r="B203" s="85"/>
      <c r="C203" s="119" t="s">
        <v>163</v>
      </c>
      <c r="D203" s="87"/>
      <c r="E203" s="88"/>
      <c r="F203" s="29"/>
      <c r="G203" s="88"/>
    </row>
    <row r="204" spans="2:7" ht="15.75">
      <c r="B204" s="85"/>
      <c r="C204" s="119" t="s">
        <v>164</v>
      </c>
      <c r="D204" s="91" t="s">
        <v>75</v>
      </c>
      <c r="E204" s="88">
        <v>100</v>
      </c>
      <c r="F204" s="29"/>
      <c r="G204" s="80">
        <f>ROUND(E204*F204,2)</f>
        <v>0</v>
      </c>
    </row>
    <row r="205" spans="2:7">
      <c r="B205" s="85"/>
      <c r="C205" s="121"/>
      <c r="D205" s="87"/>
      <c r="E205" s="88"/>
      <c r="F205" s="29"/>
      <c r="G205" s="88"/>
    </row>
    <row r="206" spans="2:7" ht="51">
      <c r="B206" s="85" t="s">
        <v>81</v>
      </c>
      <c r="C206" s="119" t="s">
        <v>165</v>
      </c>
      <c r="D206" s="87"/>
      <c r="E206" s="88"/>
      <c r="F206" s="29"/>
      <c r="G206" s="88"/>
    </row>
    <row r="207" spans="2:7" ht="25.5">
      <c r="B207" s="85"/>
      <c r="C207" s="119" t="s">
        <v>166</v>
      </c>
      <c r="D207" s="87"/>
      <c r="E207" s="117"/>
      <c r="F207" s="32"/>
      <c r="G207" s="117"/>
    </row>
    <row r="208" spans="2:7">
      <c r="B208" s="85"/>
      <c r="C208" s="119" t="s">
        <v>167</v>
      </c>
      <c r="D208" s="87"/>
      <c r="E208" s="117"/>
      <c r="F208" s="32"/>
      <c r="G208" s="117"/>
    </row>
    <row r="209" spans="2:7" ht="15.75">
      <c r="B209" s="85"/>
      <c r="C209" s="119" t="s">
        <v>168</v>
      </c>
      <c r="D209" s="91" t="s">
        <v>75</v>
      </c>
      <c r="E209" s="88">
        <v>100</v>
      </c>
      <c r="F209" s="29"/>
      <c r="G209" s="80">
        <f>ROUND(E209*F209,2)</f>
        <v>0</v>
      </c>
    </row>
    <row r="210" spans="2:7" ht="15.75">
      <c r="B210" s="85"/>
      <c r="C210" s="119" t="s">
        <v>169</v>
      </c>
      <c r="D210" s="91" t="s">
        <v>75</v>
      </c>
      <c r="E210" s="88">
        <v>100</v>
      </c>
      <c r="F210" s="29"/>
      <c r="G210" s="80">
        <f>ROUND(E210*F210,2)</f>
        <v>0</v>
      </c>
    </row>
    <row r="211" spans="2:7">
      <c r="B211" s="85"/>
      <c r="C211" s="119"/>
      <c r="D211" s="87"/>
      <c r="E211" s="88"/>
      <c r="F211" s="29"/>
      <c r="G211" s="88"/>
    </row>
    <row r="212" spans="2:7" ht="25.5">
      <c r="B212" s="85" t="s">
        <v>87</v>
      </c>
      <c r="C212" s="119" t="s">
        <v>170</v>
      </c>
      <c r="D212" s="87"/>
      <c r="E212" s="88"/>
      <c r="F212" s="29"/>
      <c r="G212" s="88"/>
    </row>
    <row r="213" spans="2:7" ht="25.5">
      <c r="B213" s="85"/>
      <c r="C213" s="119" t="s">
        <v>171</v>
      </c>
      <c r="D213" s="87"/>
      <c r="E213" s="88"/>
      <c r="F213" s="29"/>
      <c r="G213" s="88"/>
    </row>
    <row r="214" spans="2:7" ht="63.75">
      <c r="B214" s="85"/>
      <c r="C214" s="119" t="s">
        <v>172</v>
      </c>
      <c r="D214" s="91"/>
      <c r="E214" s="88"/>
      <c r="F214" s="29"/>
      <c r="G214" s="88"/>
    </row>
    <row r="215" spans="2:7" ht="38.25">
      <c r="B215" s="85"/>
      <c r="C215" s="119" t="s">
        <v>173</v>
      </c>
      <c r="D215" s="87"/>
      <c r="E215" s="117"/>
      <c r="F215" s="32"/>
      <c r="G215" s="117"/>
    </row>
    <row r="216" spans="2:7">
      <c r="B216" s="85"/>
      <c r="C216" s="119" t="s">
        <v>174</v>
      </c>
      <c r="D216" s="87"/>
      <c r="E216" s="117"/>
      <c r="F216" s="32"/>
      <c r="G216" s="117"/>
    </row>
    <row r="217" spans="2:7" ht="15.75">
      <c r="B217" s="85"/>
      <c r="C217" s="119" t="s">
        <v>175</v>
      </c>
      <c r="D217" s="91" t="s">
        <v>85</v>
      </c>
      <c r="E217" s="88">
        <v>350</v>
      </c>
      <c r="F217" s="29"/>
      <c r="G217" s="80">
        <f>ROUND(E217*F217,2)</f>
        <v>0</v>
      </c>
    </row>
    <row r="218" spans="2:7">
      <c r="B218" s="85"/>
      <c r="C218" s="119"/>
      <c r="D218" s="91"/>
      <c r="E218" s="88"/>
      <c r="F218" s="29"/>
      <c r="G218" s="88"/>
    </row>
    <row r="219" spans="2:7" ht="51">
      <c r="B219" s="85" t="s">
        <v>94</v>
      </c>
      <c r="C219" s="119" t="s">
        <v>176</v>
      </c>
      <c r="D219" s="92" t="s">
        <v>177</v>
      </c>
      <c r="E219" s="88">
        <v>120</v>
      </c>
      <c r="F219" s="29"/>
      <c r="G219" s="80">
        <f>ROUND(E219*F219,2)</f>
        <v>0</v>
      </c>
    </row>
    <row r="220" spans="2:7">
      <c r="B220" s="85"/>
      <c r="C220" s="119"/>
      <c r="D220" s="91"/>
      <c r="E220" s="88"/>
      <c r="F220" s="29"/>
      <c r="G220" s="88"/>
    </row>
    <row r="221" spans="2:7" ht="38.25">
      <c r="B221" s="85" t="s">
        <v>100</v>
      </c>
      <c r="C221" s="119" t="s">
        <v>178</v>
      </c>
      <c r="D221" s="92" t="s">
        <v>177</v>
      </c>
      <c r="E221" s="88">
        <v>150</v>
      </c>
      <c r="F221" s="29"/>
      <c r="G221" s="80">
        <f>ROUND(E221*F221,2)</f>
        <v>0</v>
      </c>
    </row>
    <row r="222" spans="2:7">
      <c r="B222" s="85"/>
      <c r="C222" s="119"/>
      <c r="D222" s="92"/>
      <c r="E222" s="88"/>
      <c r="F222" s="29"/>
      <c r="G222" s="88"/>
    </row>
    <row r="223" spans="2:7" ht="51">
      <c r="B223" s="85" t="s">
        <v>107</v>
      </c>
      <c r="C223" s="119" t="s">
        <v>179</v>
      </c>
      <c r="D223" s="92"/>
      <c r="E223" s="88"/>
      <c r="F223" s="29"/>
      <c r="G223" s="88"/>
    </row>
    <row r="224" spans="2:7">
      <c r="B224" s="85"/>
      <c r="C224" s="119" t="s">
        <v>180</v>
      </c>
      <c r="D224" s="92"/>
      <c r="E224" s="88"/>
      <c r="F224" s="29"/>
      <c r="G224" s="88"/>
    </row>
    <row r="225" spans="2:7">
      <c r="B225" s="85"/>
      <c r="C225" s="119"/>
      <c r="D225" s="87"/>
      <c r="E225" s="117"/>
      <c r="F225" s="32"/>
      <c r="G225" s="117"/>
    </row>
    <row r="226" spans="2:7">
      <c r="B226" s="85"/>
      <c r="C226" s="121" t="s">
        <v>181</v>
      </c>
      <c r="D226" s="87"/>
      <c r="E226" s="117"/>
      <c r="F226" s="32"/>
      <c r="G226" s="117"/>
    </row>
    <row r="227" spans="2:7">
      <c r="B227" s="85"/>
      <c r="C227" s="119" t="s">
        <v>182</v>
      </c>
      <c r="D227" s="92" t="s">
        <v>177</v>
      </c>
      <c r="E227" s="88">
        <v>30</v>
      </c>
      <c r="F227" s="29"/>
      <c r="G227" s="80">
        <f>ROUND(E227*F227,2)</f>
        <v>0</v>
      </c>
    </row>
    <row r="228" spans="2:7">
      <c r="B228" s="85"/>
      <c r="C228" s="119" t="s">
        <v>183</v>
      </c>
      <c r="D228" s="92" t="s">
        <v>177</v>
      </c>
      <c r="E228" s="88">
        <v>30</v>
      </c>
      <c r="F228" s="29"/>
      <c r="G228" s="80">
        <f>ROUND(E228*F228,2)</f>
        <v>0</v>
      </c>
    </row>
    <row r="229" spans="2:7">
      <c r="B229" s="85"/>
      <c r="C229" s="119" t="s">
        <v>184</v>
      </c>
      <c r="D229" s="92" t="s">
        <v>177</v>
      </c>
      <c r="E229" s="88">
        <v>30</v>
      </c>
      <c r="F229" s="29"/>
      <c r="G229" s="80">
        <f>ROUND(E229*F229,2)</f>
        <v>0</v>
      </c>
    </row>
    <row r="230" spans="2:7">
      <c r="B230" s="85"/>
      <c r="C230" s="119"/>
      <c r="D230" s="92"/>
      <c r="E230" s="88"/>
      <c r="F230" s="29"/>
      <c r="G230" s="88"/>
    </row>
    <row r="231" spans="2:7">
      <c r="B231" s="85"/>
      <c r="C231" s="121" t="s">
        <v>185</v>
      </c>
      <c r="D231" s="92"/>
      <c r="E231" s="88"/>
      <c r="F231" s="29"/>
      <c r="G231" s="88"/>
    </row>
    <row r="232" spans="2:7">
      <c r="B232" s="85"/>
      <c r="C232" s="119" t="s">
        <v>182</v>
      </c>
      <c r="D232" s="92" t="s">
        <v>177</v>
      </c>
      <c r="E232" s="88">
        <v>15</v>
      </c>
      <c r="F232" s="29"/>
      <c r="G232" s="80">
        <f>ROUND(E232*F232,2)</f>
        <v>0</v>
      </c>
    </row>
    <row r="233" spans="2:7">
      <c r="B233" s="85"/>
      <c r="C233" s="119" t="s">
        <v>183</v>
      </c>
      <c r="D233" s="92" t="s">
        <v>177</v>
      </c>
      <c r="E233" s="88">
        <v>15</v>
      </c>
      <c r="F233" s="29"/>
      <c r="G233" s="80">
        <f>ROUND(E233*F233,2)</f>
        <v>0</v>
      </c>
    </row>
    <row r="234" spans="2:7">
      <c r="B234" s="85"/>
      <c r="C234" s="119" t="s">
        <v>184</v>
      </c>
      <c r="D234" s="92" t="s">
        <v>177</v>
      </c>
      <c r="E234" s="88">
        <v>15</v>
      </c>
      <c r="F234" s="29"/>
      <c r="G234" s="80">
        <f>ROUND(E234*F234,2)</f>
        <v>0</v>
      </c>
    </row>
    <row r="235" spans="2:7">
      <c r="B235" s="85"/>
      <c r="C235" s="119"/>
      <c r="D235" s="92"/>
      <c r="E235" s="88"/>
      <c r="F235" s="29"/>
      <c r="G235" s="88"/>
    </row>
    <row r="236" spans="2:7" ht="51">
      <c r="B236" s="85" t="s">
        <v>111</v>
      </c>
      <c r="C236" s="119" t="s">
        <v>186</v>
      </c>
      <c r="D236" s="92"/>
      <c r="E236" s="88"/>
      <c r="F236" s="29"/>
      <c r="G236" s="88"/>
    </row>
    <row r="237" spans="2:7">
      <c r="B237" s="85"/>
      <c r="C237" s="119" t="s">
        <v>180</v>
      </c>
      <c r="D237" s="92"/>
      <c r="E237" s="88"/>
      <c r="F237" s="29"/>
      <c r="G237" s="88"/>
    </row>
    <row r="238" spans="2:7">
      <c r="B238" s="85"/>
      <c r="C238" s="119"/>
      <c r="D238" s="87"/>
      <c r="E238" s="117"/>
      <c r="F238" s="32"/>
      <c r="G238" s="117"/>
    </row>
    <row r="239" spans="2:7">
      <c r="B239" s="85"/>
      <c r="C239" s="121" t="s">
        <v>181</v>
      </c>
      <c r="D239" s="87"/>
      <c r="E239" s="117"/>
      <c r="F239" s="32"/>
      <c r="G239" s="117"/>
    </row>
    <row r="240" spans="2:7">
      <c r="B240" s="85"/>
      <c r="C240" s="119" t="s">
        <v>182</v>
      </c>
      <c r="D240" s="92" t="s">
        <v>177</v>
      </c>
      <c r="E240" s="88">
        <v>10</v>
      </c>
      <c r="F240" s="29"/>
      <c r="G240" s="80">
        <f>ROUND(E240*F240,2)</f>
        <v>0</v>
      </c>
    </row>
    <row r="241" spans="2:7">
      <c r="B241" s="85"/>
      <c r="C241" s="119" t="s">
        <v>183</v>
      </c>
      <c r="D241" s="92" t="s">
        <v>177</v>
      </c>
      <c r="E241" s="88">
        <v>10</v>
      </c>
      <c r="F241" s="29"/>
      <c r="G241" s="80">
        <f>ROUND(E241*F241,2)</f>
        <v>0</v>
      </c>
    </row>
    <row r="242" spans="2:7">
      <c r="B242" s="85"/>
      <c r="C242" s="119" t="s">
        <v>184</v>
      </c>
      <c r="D242" s="92" t="s">
        <v>177</v>
      </c>
      <c r="E242" s="88">
        <v>10</v>
      </c>
      <c r="F242" s="29"/>
      <c r="G242" s="80">
        <f>ROUND(E242*F242,2)</f>
        <v>0</v>
      </c>
    </row>
    <row r="243" spans="2:7">
      <c r="B243" s="85"/>
      <c r="C243" s="119"/>
      <c r="D243" s="92"/>
      <c r="E243" s="88"/>
      <c r="F243" s="29"/>
      <c r="G243" s="88"/>
    </row>
    <row r="244" spans="2:7">
      <c r="B244" s="85"/>
      <c r="C244" s="121" t="s">
        <v>185</v>
      </c>
      <c r="D244" s="92"/>
      <c r="E244" s="88"/>
      <c r="F244" s="29"/>
      <c r="G244" s="88"/>
    </row>
    <row r="245" spans="2:7">
      <c r="B245" s="85"/>
      <c r="C245" s="119" t="s">
        <v>182</v>
      </c>
      <c r="D245" s="92" t="s">
        <v>177</v>
      </c>
      <c r="E245" s="88">
        <v>5</v>
      </c>
      <c r="F245" s="29"/>
      <c r="G245" s="80">
        <f>ROUND(E245*F245,2)</f>
        <v>0</v>
      </c>
    </row>
    <row r="246" spans="2:7">
      <c r="B246" s="85"/>
      <c r="C246" s="119" t="s">
        <v>183</v>
      </c>
      <c r="D246" s="92" t="s">
        <v>177</v>
      </c>
      <c r="E246" s="88">
        <v>5</v>
      </c>
      <c r="F246" s="29"/>
      <c r="G246" s="80">
        <f t="shared" ref="G246:G251" si="0">ROUND(E246*F246,2)</f>
        <v>0</v>
      </c>
    </row>
    <row r="247" spans="2:7">
      <c r="B247" s="85"/>
      <c r="C247" s="119" t="s">
        <v>184</v>
      </c>
      <c r="D247" s="92" t="s">
        <v>177</v>
      </c>
      <c r="E247" s="88">
        <v>5</v>
      </c>
      <c r="F247" s="29"/>
      <c r="G247" s="80">
        <f t="shared" si="0"/>
        <v>0</v>
      </c>
    </row>
    <row r="248" spans="2:7">
      <c r="B248" s="85"/>
      <c r="C248" s="119"/>
      <c r="D248" s="92"/>
      <c r="E248" s="88"/>
      <c r="F248" s="29"/>
      <c r="G248" s="88"/>
    </row>
    <row r="249" spans="2:7" ht="89.25">
      <c r="B249" s="85" t="s">
        <v>115</v>
      </c>
      <c r="C249" s="122" t="s">
        <v>187</v>
      </c>
      <c r="D249" s="91" t="s">
        <v>85</v>
      </c>
      <c r="E249" s="88">
        <v>200</v>
      </c>
      <c r="F249" s="29"/>
      <c r="G249" s="80">
        <f t="shared" si="0"/>
        <v>0</v>
      </c>
    </row>
    <row r="250" spans="2:7">
      <c r="B250" s="85"/>
      <c r="C250" s="123"/>
      <c r="D250" s="92"/>
      <c r="E250" s="124"/>
      <c r="F250" s="39"/>
      <c r="G250" s="125"/>
    </row>
    <row r="251" spans="2:7" ht="51">
      <c r="B251" s="85" t="s">
        <v>188</v>
      </c>
      <c r="C251" s="122" t="s">
        <v>189</v>
      </c>
      <c r="D251" s="91" t="s">
        <v>85</v>
      </c>
      <c r="E251" s="88">
        <v>1810</v>
      </c>
      <c r="F251" s="29"/>
      <c r="G251" s="80">
        <f t="shared" si="0"/>
        <v>0</v>
      </c>
    </row>
    <row r="252" spans="2:7">
      <c r="B252" s="85"/>
      <c r="C252" s="126"/>
      <c r="D252" s="87"/>
      <c r="E252" s="88"/>
      <c r="F252" s="29"/>
      <c r="G252" s="88"/>
    </row>
    <row r="253" spans="2:7" ht="89.25">
      <c r="B253" s="85" t="s">
        <v>190</v>
      </c>
      <c r="C253" s="126" t="s">
        <v>191</v>
      </c>
      <c r="D253" s="87"/>
      <c r="E253" s="88"/>
      <c r="F253" s="29"/>
      <c r="G253" s="88"/>
    </row>
    <row r="254" spans="2:7" ht="15.75">
      <c r="B254" s="85"/>
      <c r="C254" s="126"/>
      <c r="D254" s="91" t="s">
        <v>85</v>
      </c>
      <c r="E254" s="88">
        <v>75</v>
      </c>
      <c r="F254" s="29"/>
      <c r="G254" s="80">
        <f t="shared" ref="G254" si="1">ROUND(E254*F254,2)</f>
        <v>0</v>
      </c>
    </row>
    <row r="255" spans="2:7">
      <c r="B255" s="85"/>
      <c r="C255" s="126"/>
      <c r="D255" s="87"/>
      <c r="E255" s="88"/>
      <c r="F255" s="29"/>
      <c r="G255" s="88"/>
    </row>
    <row r="256" spans="2:7" ht="89.25">
      <c r="B256" s="85" t="s">
        <v>192</v>
      </c>
      <c r="C256" s="126" t="s">
        <v>193</v>
      </c>
      <c r="D256" s="87"/>
      <c r="E256" s="88"/>
      <c r="F256" s="29"/>
      <c r="G256" s="88"/>
    </row>
    <row r="257" spans="2:8" ht="51">
      <c r="B257" s="85"/>
      <c r="C257" s="126" t="s">
        <v>194</v>
      </c>
      <c r="D257" s="91" t="s">
        <v>85</v>
      </c>
      <c r="E257" s="88">
        <v>75</v>
      </c>
      <c r="F257" s="29"/>
      <c r="G257" s="80">
        <f t="shared" ref="G257" si="2">ROUND(E257*F257,2)</f>
        <v>0</v>
      </c>
    </row>
    <row r="258" spans="2:8">
      <c r="B258" s="85"/>
      <c r="C258" s="126"/>
      <c r="D258" s="87"/>
      <c r="E258" s="88"/>
      <c r="F258" s="29"/>
      <c r="G258" s="88"/>
    </row>
    <row r="259" spans="2:8" ht="63.75">
      <c r="B259" s="85" t="s">
        <v>195</v>
      </c>
      <c r="C259" s="126" t="s">
        <v>196</v>
      </c>
      <c r="D259" s="87"/>
      <c r="E259" s="88"/>
      <c r="F259" s="29"/>
      <c r="G259" s="88"/>
    </row>
    <row r="260" spans="2:8" ht="25.5">
      <c r="B260" s="85"/>
      <c r="C260" s="126" t="s">
        <v>197</v>
      </c>
      <c r="D260" s="87" t="s">
        <v>177</v>
      </c>
      <c r="E260" s="88">
        <v>50</v>
      </c>
      <c r="F260" s="29"/>
      <c r="G260" s="80">
        <f t="shared" ref="G260" si="3">ROUND(E260*F260,2)</f>
        <v>0</v>
      </c>
    </row>
    <row r="261" spans="2:8">
      <c r="B261" s="85"/>
      <c r="C261" s="126"/>
      <c r="D261" s="87"/>
      <c r="E261" s="88"/>
      <c r="F261" s="29"/>
      <c r="G261" s="88"/>
    </row>
    <row r="262" spans="2:8" ht="127.5">
      <c r="B262" s="85" t="s">
        <v>198</v>
      </c>
      <c r="C262" s="126" t="s">
        <v>199</v>
      </c>
      <c r="D262" s="87"/>
      <c r="E262" s="117"/>
      <c r="F262" s="29"/>
      <c r="G262" s="88"/>
    </row>
    <row r="263" spans="2:8">
      <c r="B263" s="85"/>
      <c r="C263" s="126" t="s">
        <v>200</v>
      </c>
      <c r="D263" s="87" t="s">
        <v>177</v>
      </c>
      <c r="E263" s="117">
        <v>2</v>
      </c>
      <c r="F263" s="29"/>
      <c r="G263" s="80">
        <f t="shared" ref="G263" si="4">ROUND(E263*F263,2)</f>
        <v>0</v>
      </c>
    </row>
    <row r="264" spans="2:8">
      <c r="B264" s="85"/>
      <c r="C264" s="126"/>
      <c r="D264" s="87"/>
      <c r="E264" s="117"/>
      <c r="F264" s="29"/>
      <c r="G264" s="88"/>
    </row>
    <row r="265" spans="2:8" ht="76.5">
      <c r="B265" s="85" t="s">
        <v>201</v>
      </c>
      <c r="C265" s="126" t="s">
        <v>202</v>
      </c>
      <c r="D265" s="87"/>
      <c r="E265" s="117"/>
      <c r="F265" s="29"/>
      <c r="G265" s="88"/>
    </row>
    <row r="266" spans="2:8" ht="63.75">
      <c r="B266" s="85"/>
      <c r="C266" s="126" t="s">
        <v>203</v>
      </c>
      <c r="D266" s="87"/>
      <c r="E266" s="117"/>
      <c r="F266" s="29"/>
      <c r="G266" s="88"/>
    </row>
    <row r="267" spans="2:8" ht="76.5">
      <c r="B267" s="85"/>
      <c r="C267" s="126" t="s">
        <v>204</v>
      </c>
      <c r="D267" s="87"/>
      <c r="E267" s="117"/>
      <c r="F267" s="29"/>
      <c r="G267" s="88"/>
    </row>
    <row r="268" spans="2:8">
      <c r="B268" s="85"/>
      <c r="C268" s="126" t="s">
        <v>205</v>
      </c>
      <c r="D268" s="87" t="s">
        <v>177</v>
      </c>
      <c r="E268" s="117">
        <v>2</v>
      </c>
      <c r="F268" s="29"/>
      <c r="G268" s="80">
        <f t="shared" ref="G268" si="5">ROUND(E268*F268,2)</f>
        <v>0</v>
      </c>
    </row>
    <row r="270" spans="2:8">
      <c r="B270" s="81" t="s">
        <v>206</v>
      </c>
      <c r="C270" s="82" t="s">
        <v>207</v>
      </c>
      <c r="D270" s="82"/>
      <c r="E270" s="82"/>
      <c r="F270" s="82"/>
      <c r="G270" s="83">
        <f>SUM(G190:G268)</f>
        <v>0</v>
      </c>
      <c r="H270" s="84" t="s">
        <v>62</v>
      </c>
    </row>
    <row r="272" spans="2:8">
      <c r="B272" s="68" t="s">
        <v>208</v>
      </c>
      <c r="C272" s="69"/>
      <c r="D272" s="69"/>
      <c r="E272" s="69"/>
      <c r="F272" s="69"/>
      <c r="G272" s="70"/>
    </row>
    <row r="273" spans="2:7">
      <c r="B273" s="61" t="s">
        <v>53</v>
      </c>
      <c r="C273" s="62" t="s">
        <v>2</v>
      </c>
      <c r="D273" s="61" t="s">
        <v>3</v>
      </c>
      <c r="E273" s="61" t="s">
        <v>4</v>
      </c>
      <c r="F273" s="61" t="s">
        <v>5</v>
      </c>
      <c r="G273" s="61" t="s">
        <v>6</v>
      </c>
    </row>
    <row r="274" spans="2:7" ht="4.5" customHeight="1"/>
    <row r="275" spans="2:7" ht="25.5">
      <c r="B275" s="85" t="s">
        <v>54</v>
      </c>
      <c r="C275" s="119" t="s">
        <v>209</v>
      </c>
      <c r="D275" s="91"/>
      <c r="E275" s="88"/>
      <c r="F275" s="29"/>
      <c r="G275" s="88"/>
    </row>
    <row r="276" spans="2:7" ht="25.5">
      <c r="B276" s="85"/>
      <c r="C276" s="119" t="s">
        <v>210</v>
      </c>
      <c r="D276" s="91"/>
      <c r="E276" s="88"/>
      <c r="F276" s="29"/>
      <c r="G276" s="88"/>
    </row>
    <row r="277" spans="2:7" ht="25.5">
      <c r="B277" s="85"/>
      <c r="C277" s="119" t="s">
        <v>211</v>
      </c>
      <c r="D277" s="91"/>
      <c r="E277" s="88"/>
      <c r="F277" s="29"/>
      <c r="G277" s="88"/>
    </row>
    <row r="278" spans="2:7" ht="38.25">
      <c r="B278" s="85"/>
      <c r="C278" s="119" t="s">
        <v>212</v>
      </c>
      <c r="D278" s="91"/>
      <c r="E278" s="88"/>
      <c r="F278" s="29"/>
      <c r="G278" s="88"/>
    </row>
    <row r="279" spans="2:7">
      <c r="B279" s="85"/>
      <c r="C279" s="119" t="s">
        <v>213</v>
      </c>
      <c r="D279" s="91"/>
      <c r="E279" s="88"/>
      <c r="F279" s="29"/>
      <c r="G279" s="88"/>
    </row>
    <row r="280" spans="2:7" ht="40.5">
      <c r="B280" s="85"/>
      <c r="C280" s="126" t="s">
        <v>214</v>
      </c>
      <c r="D280" s="91"/>
      <c r="E280" s="88"/>
      <c r="F280" s="29"/>
      <c r="G280" s="88"/>
    </row>
    <row r="281" spans="2:7" ht="76.5">
      <c r="B281" s="85"/>
      <c r="C281" s="119" t="s">
        <v>215</v>
      </c>
      <c r="D281" s="91"/>
      <c r="E281" s="127"/>
      <c r="F281" s="29"/>
      <c r="G281" s="88"/>
    </row>
    <row r="282" spans="2:7" ht="38.25">
      <c r="B282" s="85"/>
      <c r="C282" s="119" t="s">
        <v>216</v>
      </c>
      <c r="D282" s="91"/>
      <c r="E282" s="127"/>
      <c r="F282" s="29"/>
      <c r="G282" s="88"/>
    </row>
    <row r="283" spans="2:7" ht="25.5">
      <c r="B283" s="85"/>
      <c r="C283" s="119" t="s">
        <v>217</v>
      </c>
      <c r="D283" s="91"/>
      <c r="E283" s="88"/>
      <c r="F283" s="29"/>
      <c r="G283" s="88"/>
    </row>
    <row r="284" spans="2:7" ht="63.75">
      <c r="B284" s="85"/>
      <c r="C284" s="119" t="s">
        <v>218</v>
      </c>
      <c r="D284" s="91"/>
      <c r="E284" s="88"/>
      <c r="F284" s="29"/>
      <c r="G284" s="88"/>
    </row>
    <row r="285" spans="2:7" ht="25.5">
      <c r="B285" s="85"/>
      <c r="C285" s="119" t="s">
        <v>219</v>
      </c>
      <c r="D285" s="91"/>
      <c r="E285" s="88"/>
      <c r="F285" s="29"/>
      <c r="G285" s="88"/>
    </row>
    <row r="286" spans="2:7">
      <c r="B286" s="85"/>
      <c r="C286" s="123" t="s">
        <v>220</v>
      </c>
      <c r="D286" s="91"/>
      <c r="E286" s="88"/>
      <c r="F286" s="29"/>
      <c r="G286" s="88"/>
    </row>
    <row r="287" spans="2:7">
      <c r="B287" s="85"/>
      <c r="C287" s="123" t="s">
        <v>221</v>
      </c>
      <c r="D287" s="91"/>
      <c r="E287" s="88"/>
      <c r="F287" s="29"/>
      <c r="G287" s="88"/>
    </row>
    <row r="288" spans="2:7" ht="57" customHeight="1">
      <c r="B288" s="85"/>
      <c r="C288" s="126" t="s">
        <v>222</v>
      </c>
      <c r="D288" s="91"/>
      <c r="E288" s="88"/>
      <c r="F288" s="29"/>
      <c r="G288" s="88"/>
    </row>
    <row r="289" spans="2:7" ht="38.25">
      <c r="B289" s="85"/>
      <c r="C289" s="126" t="s">
        <v>223</v>
      </c>
      <c r="D289" s="91"/>
      <c r="E289" s="88"/>
      <c r="F289" s="29"/>
      <c r="G289" s="88"/>
    </row>
    <row r="290" spans="2:7" ht="25.5">
      <c r="B290" s="85"/>
      <c r="C290" s="119" t="s">
        <v>224</v>
      </c>
      <c r="D290" s="91"/>
      <c r="E290" s="88"/>
      <c r="F290" s="29"/>
      <c r="G290" s="88"/>
    </row>
    <row r="291" spans="2:7" ht="25.5">
      <c r="B291" s="85"/>
      <c r="C291" s="119" t="s">
        <v>225</v>
      </c>
      <c r="D291" s="91"/>
      <c r="E291" s="88"/>
      <c r="F291" s="29"/>
      <c r="G291" s="88"/>
    </row>
    <row r="292" spans="2:7" ht="25.5">
      <c r="B292" s="85"/>
      <c r="C292" s="119" t="s">
        <v>226</v>
      </c>
      <c r="D292" s="91"/>
      <c r="E292" s="88"/>
      <c r="F292" s="29"/>
      <c r="G292" s="88"/>
    </row>
    <row r="293" spans="2:7">
      <c r="B293" s="85"/>
      <c r="C293" s="119" t="s">
        <v>227</v>
      </c>
      <c r="D293" s="91"/>
      <c r="E293" s="88"/>
      <c r="F293" s="29"/>
      <c r="G293" s="88"/>
    </row>
    <row r="294" spans="2:7" ht="25.5">
      <c r="B294" s="85"/>
      <c r="C294" s="119" t="s">
        <v>228</v>
      </c>
      <c r="D294" s="91"/>
      <c r="E294" s="88"/>
      <c r="F294" s="29"/>
      <c r="G294" s="88"/>
    </row>
    <row r="295" spans="2:7">
      <c r="B295" s="85"/>
      <c r="C295" s="128" t="s">
        <v>229</v>
      </c>
      <c r="D295" s="91" t="s">
        <v>230</v>
      </c>
      <c r="E295" s="88">
        <v>21</v>
      </c>
      <c r="F295" s="29"/>
      <c r="G295" s="80">
        <f t="shared" ref="G295" si="6">ROUND(E295*F295,2)</f>
        <v>0</v>
      </c>
    </row>
    <row r="296" spans="2:7">
      <c r="B296" s="85"/>
      <c r="C296" s="129"/>
      <c r="D296" s="91"/>
      <c r="E296" s="88"/>
      <c r="F296" s="29"/>
      <c r="G296" s="88"/>
    </row>
    <row r="297" spans="2:7">
      <c r="B297" s="85"/>
      <c r="C297" s="130" t="s">
        <v>231</v>
      </c>
      <c r="D297" s="91" t="s">
        <v>230</v>
      </c>
      <c r="E297" s="88">
        <v>21</v>
      </c>
      <c r="F297" s="29"/>
      <c r="G297" s="80">
        <f t="shared" ref="G297" si="7">ROUND(E297*F297,2)</f>
        <v>0</v>
      </c>
    </row>
    <row r="298" spans="2:7">
      <c r="B298" s="85"/>
      <c r="C298" s="129"/>
      <c r="D298" s="91"/>
      <c r="E298" s="88"/>
      <c r="F298" s="29"/>
      <c r="G298" s="88"/>
    </row>
    <row r="299" spans="2:7">
      <c r="B299" s="85"/>
      <c r="C299" s="130" t="s">
        <v>232</v>
      </c>
      <c r="D299" s="91" t="s">
        <v>230</v>
      </c>
      <c r="E299" s="88">
        <v>21</v>
      </c>
      <c r="F299" s="29"/>
      <c r="G299" s="80">
        <f t="shared" ref="G299" si="8">ROUND(E299*F299,2)</f>
        <v>0</v>
      </c>
    </row>
    <row r="300" spans="2:7">
      <c r="B300" s="85"/>
      <c r="C300" s="129"/>
      <c r="D300" s="91"/>
      <c r="E300" s="88"/>
      <c r="F300" s="29"/>
      <c r="G300" s="88"/>
    </row>
    <row r="301" spans="2:7" ht="15.75">
      <c r="B301" s="85"/>
      <c r="C301" s="130" t="s">
        <v>233</v>
      </c>
      <c r="D301" s="91" t="s">
        <v>75</v>
      </c>
      <c r="E301" s="88">
        <v>112</v>
      </c>
      <c r="F301" s="29"/>
      <c r="G301" s="80">
        <f t="shared" ref="G301" si="9">ROUND(E301*F301,2)</f>
        <v>0</v>
      </c>
    </row>
    <row r="302" spans="2:7">
      <c r="B302" s="85"/>
      <c r="C302" s="129"/>
      <c r="D302" s="91"/>
      <c r="E302" s="88"/>
      <c r="F302" s="29"/>
      <c r="G302" s="88"/>
    </row>
    <row r="303" spans="2:7" ht="15.75">
      <c r="B303" s="85"/>
      <c r="C303" s="126" t="s">
        <v>234</v>
      </c>
      <c r="D303" s="91" t="s">
        <v>75</v>
      </c>
      <c r="E303" s="88">
        <v>112</v>
      </c>
      <c r="F303" s="29"/>
      <c r="G303" s="80">
        <f t="shared" ref="G303" si="10">ROUND(E303*F303,2)</f>
        <v>0</v>
      </c>
    </row>
    <row r="304" spans="2:7">
      <c r="B304" s="85"/>
      <c r="C304" s="129"/>
      <c r="D304" s="91"/>
      <c r="E304" s="88"/>
      <c r="F304" s="29"/>
      <c r="G304" s="88"/>
    </row>
    <row r="305" spans="2:7" ht="102">
      <c r="B305" s="85" t="s">
        <v>59</v>
      </c>
      <c r="C305" s="119" t="s">
        <v>235</v>
      </c>
      <c r="D305" s="87"/>
      <c r="E305" s="88"/>
      <c r="F305" s="29"/>
      <c r="G305" s="88"/>
    </row>
    <row r="306" spans="2:7" ht="15.75">
      <c r="B306" s="85"/>
      <c r="C306" s="126" t="s">
        <v>236</v>
      </c>
      <c r="D306" s="87" t="s">
        <v>85</v>
      </c>
      <c r="E306" s="88">
        <v>91</v>
      </c>
      <c r="F306" s="29"/>
      <c r="G306" s="80">
        <f t="shared" ref="G306" si="11">ROUND(E306*F306,2)</f>
        <v>0</v>
      </c>
    </row>
    <row r="307" spans="2:7">
      <c r="B307" s="85"/>
      <c r="C307" s="119"/>
      <c r="D307" s="87"/>
      <c r="E307" s="88"/>
      <c r="F307" s="29"/>
      <c r="G307" s="88"/>
    </row>
    <row r="308" spans="2:7" ht="63.75">
      <c r="B308" s="85" t="s">
        <v>72</v>
      </c>
      <c r="C308" s="119" t="s">
        <v>237</v>
      </c>
      <c r="D308" s="91"/>
      <c r="E308" s="88"/>
      <c r="F308" s="29"/>
      <c r="G308" s="88"/>
    </row>
    <row r="309" spans="2:7" ht="25.5">
      <c r="B309" s="85"/>
      <c r="C309" s="119" t="s">
        <v>238</v>
      </c>
      <c r="D309" s="91"/>
      <c r="E309" s="88"/>
      <c r="F309" s="29"/>
      <c r="G309" s="88"/>
    </row>
    <row r="310" spans="2:7">
      <c r="B310" s="85"/>
      <c r="C310" s="119" t="s">
        <v>239</v>
      </c>
      <c r="D310" s="91"/>
      <c r="E310" s="88"/>
      <c r="F310" s="29"/>
      <c r="G310" s="88"/>
    </row>
    <row r="311" spans="2:7" ht="15.75">
      <c r="B311" s="85"/>
      <c r="C311" s="119" t="s">
        <v>240</v>
      </c>
      <c r="D311" s="91" t="s">
        <v>85</v>
      </c>
      <c r="E311" s="88">
        <v>91</v>
      </c>
      <c r="F311" s="29"/>
      <c r="G311" s="80">
        <f t="shared" ref="G311" si="12">ROUND(E311*F311,2)</f>
        <v>0</v>
      </c>
    </row>
    <row r="312" spans="2:7">
      <c r="B312" s="85"/>
      <c r="C312" s="129"/>
      <c r="D312" s="91"/>
      <c r="E312" s="88"/>
      <c r="F312" s="29"/>
      <c r="G312" s="88"/>
    </row>
    <row r="313" spans="2:7" ht="38.25">
      <c r="B313" s="85" t="s">
        <v>76</v>
      </c>
      <c r="C313" s="131" t="s">
        <v>241</v>
      </c>
      <c r="D313" s="99"/>
      <c r="E313" s="80"/>
      <c r="F313" s="38"/>
      <c r="G313" s="132"/>
    </row>
    <row r="314" spans="2:7" ht="38.25">
      <c r="B314" s="85"/>
      <c r="C314" s="133" t="s">
        <v>242</v>
      </c>
      <c r="D314" s="99"/>
      <c r="E314" s="80"/>
      <c r="F314" s="38"/>
      <c r="G314" s="132"/>
    </row>
    <row r="315" spans="2:7" ht="15.75">
      <c r="B315" s="85"/>
      <c r="C315" s="131" t="s">
        <v>243</v>
      </c>
      <c r="D315" s="87" t="s">
        <v>85</v>
      </c>
      <c r="E315" s="80">
        <v>50</v>
      </c>
      <c r="F315" s="28"/>
      <c r="G315" s="80">
        <f t="shared" ref="G315" si="13">ROUND(E315*F315,2)</f>
        <v>0</v>
      </c>
    </row>
    <row r="316" spans="2:7">
      <c r="B316" s="85"/>
      <c r="C316" s="131"/>
      <c r="D316" s="99"/>
      <c r="E316" s="80"/>
      <c r="F316" s="28"/>
      <c r="G316" s="134"/>
    </row>
    <row r="317" spans="2:7" ht="63.75">
      <c r="B317" s="85" t="s">
        <v>81</v>
      </c>
      <c r="C317" s="126" t="s">
        <v>244</v>
      </c>
      <c r="D317" s="92"/>
      <c r="E317" s="80"/>
      <c r="F317" s="28"/>
      <c r="G317" s="88"/>
    </row>
    <row r="318" spans="2:7" ht="15.75">
      <c r="B318" s="85"/>
      <c r="C318" s="126" t="s">
        <v>245</v>
      </c>
      <c r="D318" s="87" t="s">
        <v>85</v>
      </c>
      <c r="E318" s="80">
        <v>120</v>
      </c>
      <c r="F318" s="28"/>
      <c r="G318" s="80">
        <f t="shared" ref="G318" si="14">ROUND(E318*F318,2)</f>
        <v>0</v>
      </c>
    </row>
    <row r="319" spans="2:7">
      <c r="B319" s="85"/>
      <c r="C319" s="126"/>
      <c r="D319" s="92"/>
      <c r="E319" s="80"/>
      <c r="F319" s="28"/>
      <c r="G319" s="80"/>
    </row>
    <row r="320" spans="2:7" ht="63.75">
      <c r="B320" s="85" t="s">
        <v>87</v>
      </c>
      <c r="C320" s="126" t="s">
        <v>246</v>
      </c>
      <c r="D320" s="92"/>
      <c r="E320" s="80"/>
      <c r="F320" s="28"/>
      <c r="G320" s="80"/>
    </row>
    <row r="321" spans="2:8">
      <c r="B321" s="85"/>
      <c r="C321" s="126" t="s">
        <v>247</v>
      </c>
      <c r="D321" s="92"/>
      <c r="E321" s="80"/>
      <c r="F321" s="28"/>
      <c r="G321" s="80"/>
    </row>
    <row r="322" spans="2:8" ht="25.5">
      <c r="B322" s="85"/>
      <c r="C322" s="126" t="s">
        <v>248</v>
      </c>
      <c r="D322" s="92"/>
      <c r="E322" s="80"/>
      <c r="F322" s="28"/>
      <c r="G322" s="80"/>
    </row>
    <row r="323" spans="2:8" ht="25.5">
      <c r="B323" s="85"/>
      <c r="C323" s="126" t="s">
        <v>249</v>
      </c>
      <c r="D323" s="87" t="s">
        <v>85</v>
      </c>
      <c r="E323" s="80">
        <v>6</v>
      </c>
      <c r="F323" s="28"/>
      <c r="G323" s="80">
        <f t="shared" ref="G323" si="15">ROUND(E323*F323,2)</f>
        <v>0</v>
      </c>
    </row>
    <row r="324" spans="2:8">
      <c r="B324" s="85"/>
      <c r="C324" s="126"/>
      <c r="D324" s="92"/>
      <c r="E324" s="80"/>
      <c r="F324" s="28"/>
      <c r="G324" s="80"/>
    </row>
    <row r="325" spans="2:8" ht="63.75">
      <c r="B325" s="85" t="s">
        <v>94</v>
      </c>
      <c r="C325" s="126" t="s">
        <v>250</v>
      </c>
      <c r="D325" s="87" t="s">
        <v>85</v>
      </c>
      <c r="E325" s="80">
        <v>31</v>
      </c>
      <c r="F325" s="28"/>
      <c r="G325" s="80">
        <f t="shared" ref="G325" si="16">ROUND(E325*F325,2)</f>
        <v>0</v>
      </c>
    </row>
    <row r="327" spans="2:8">
      <c r="B327" s="81" t="s">
        <v>251</v>
      </c>
      <c r="C327" s="82" t="s">
        <v>252</v>
      </c>
      <c r="D327" s="82"/>
      <c r="E327" s="82"/>
      <c r="F327" s="82"/>
      <c r="G327" s="83">
        <f>SUM(G295:G325)</f>
        <v>0</v>
      </c>
      <c r="H327" s="84" t="s">
        <v>62</v>
      </c>
    </row>
    <row r="329" spans="2:8">
      <c r="B329" s="68" t="s">
        <v>253</v>
      </c>
      <c r="C329" s="69"/>
      <c r="D329" s="69"/>
      <c r="E329" s="69"/>
      <c r="F329" s="69"/>
      <c r="G329" s="70"/>
    </row>
    <row r="330" spans="2:8">
      <c r="B330" s="61" t="s">
        <v>53</v>
      </c>
      <c r="C330" s="62" t="s">
        <v>2</v>
      </c>
      <c r="D330" s="61" t="s">
        <v>3</v>
      </c>
      <c r="E330" s="61" t="s">
        <v>4</v>
      </c>
      <c r="F330" s="61" t="s">
        <v>5</v>
      </c>
      <c r="G330" s="61" t="s">
        <v>6</v>
      </c>
    </row>
    <row r="331" spans="2:8" ht="4.5" customHeight="1"/>
    <row r="332" spans="2:8" ht="25.5">
      <c r="B332" s="85" t="s">
        <v>54</v>
      </c>
      <c r="C332" s="119" t="s">
        <v>254</v>
      </c>
      <c r="D332" s="91"/>
      <c r="E332" s="88"/>
      <c r="F332" s="29"/>
      <c r="G332" s="88"/>
    </row>
    <row r="333" spans="2:8">
      <c r="B333" s="85"/>
      <c r="C333" s="119" t="s">
        <v>255</v>
      </c>
      <c r="D333" s="91"/>
      <c r="E333" s="88"/>
      <c r="F333" s="29"/>
      <c r="G333" s="88"/>
    </row>
    <row r="334" spans="2:8" ht="51">
      <c r="B334" s="85"/>
      <c r="C334" s="119" t="s">
        <v>256</v>
      </c>
      <c r="D334" s="91"/>
      <c r="E334" s="88"/>
      <c r="F334" s="29"/>
      <c r="G334" s="88"/>
    </row>
    <row r="335" spans="2:8" ht="51">
      <c r="B335" s="85"/>
      <c r="C335" s="119" t="s">
        <v>257</v>
      </c>
      <c r="D335" s="91"/>
      <c r="E335" s="88"/>
      <c r="F335" s="29"/>
      <c r="G335" s="88"/>
    </row>
    <row r="336" spans="2:8" ht="25.5">
      <c r="B336" s="85"/>
      <c r="C336" s="119" t="s">
        <v>258</v>
      </c>
      <c r="D336" s="91"/>
      <c r="E336" s="88"/>
      <c r="F336" s="29"/>
      <c r="G336" s="88"/>
    </row>
    <row r="337" spans="2:8" ht="25.5">
      <c r="B337" s="85"/>
      <c r="C337" s="119" t="s">
        <v>259</v>
      </c>
      <c r="D337" s="91"/>
      <c r="E337" s="88"/>
      <c r="F337" s="29"/>
      <c r="G337" s="88"/>
    </row>
    <row r="338" spans="2:8" ht="51">
      <c r="B338" s="85"/>
      <c r="C338" s="119" t="s">
        <v>260</v>
      </c>
      <c r="D338" s="91"/>
      <c r="E338" s="88"/>
      <c r="F338" s="29"/>
      <c r="G338" s="88"/>
    </row>
    <row r="339" spans="2:8" ht="25.5">
      <c r="B339" s="85"/>
      <c r="C339" s="119" t="s">
        <v>261</v>
      </c>
      <c r="D339" s="91"/>
      <c r="E339" s="88"/>
      <c r="F339" s="29"/>
      <c r="G339" s="88"/>
    </row>
    <row r="340" spans="2:8" ht="38.25">
      <c r="B340" s="85"/>
      <c r="C340" s="119" t="s">
        <v>262</v>
      </c>
      <c r="D340" s="91"/>
      <c r="E340" s="88"/>
      <c r="F340" s="29"/>
      <c r="G340" s="88"/>
    </row>
    <row r="341" spans="2:8">
      <c r="B341" s="85"/>
      <c r="C341" s="119" t="s">
        <v>263</v>
      </c>
      <c r="D341" s="91"/>
      <c r="E341" s="88"/>
      <c r="F341" s="29"/>
      <c r="G341" s="88"/>
    </row>
    <row r="342" spans="2:8" ht="15.75">
      <c r="B342" s="85"/>
      <c r="C342" s="119" t="s">
        <v>264</v>
      </c>
      <c r="D342" s="91" t="s">
        <v>85</v>
      </c>
      <c r="E342" s="88">
        <v>920</v>
      </c>
      <c r="F342" s="29"/>
      <c r="G342" s="80">
        <f t="shared" ref="G342" si="17">ROUND(E342*F342,2)</f>
        <v>0</v>
      </c>
    </row>
    <row r="343" spans="2:8">
      <c r="B343" s="85"/>
      <c r="C343" s="119"/>
      <c r="D343" s="91"/>
      <c r="E343" s="88"/>
      <c r="F343" s="29"/>
      <c r="G343" s="88"/>
    </row>
    <row r="344" spans="2:8" ht="76.5">
      <c r="B344" s="85" t="s">
        <v>59</v>
      </c>
      <c r="C344" s="119" t="s">
        <v>1722</v>
      </c>
      <c r="D344" s="91" t="s">
        <v>177</v>
      </c>
      <c r="E344" s="88">
        <v>8</v>
      </c>
      <c r="F344" s="29"/>
      <c r="G344" s="80">
        <f t="shared" ref="G344" si="18">ROUND(E344*F344,2)</f>
        <v>0</v>
      </c>
    </row>
    <row r="345" spans="2:8">
      <c r="B345" s="85"/>
      <c r="C345" s="119"/>
      <c r="D345" s="91"/>
      <c r="E345" s="88"/>
      <c r="F345" s="29"/>
      <c r="G345" s="88"/>
    </row>
    <row r="346" spans="2:8" ht="51">
      <c r="B346" s="85" t="s">
        <v>72</v>
      </c>
      <c r="C346" s="119" t="s">
        <v>1723</v>
      </c>
      <c r="D346" s="91" t="s">
        <v>1724</v>
      </c>
      <c r="E346" s="88">
        <v>1</v>
      </c>
      <c r="F346" s="29"/>
      <c r="G346" s="80">
        <f t="shared" ref="G346" si="19">ROUND(E346*F346,2)</f>
        <v>0</v>
      </c>
    </row>
    <row r="348" spans="2:8">
      <c r="B348" s="81" t="s">
        <v>265</v>
      </c>
      <c r="C348" s="82" t="s">
        <v>266</v>
      </c>
      <c r="D348" s="82"/>
      <c r="E348" s="82"/>
      <c r="F348" s="82"/>
      <c r="G348" s="83">
        <f>SUM(G342:G346)</f>
        <v>0</v>
      </c>
      <c r="H348" s="84" t="s">
        <v>62</v>
      </c>
    </row>
    <row r="349" spans="2:8" ht="15.75" thickBot="1"/>
    <row r="350" spans="2:8" ht="15.75" thickBot="1">
      <c r="B350" s="135" t="s">
        <v>267</v>
      </c>
      <c r="C350" s="136" t="s">
        <v>268</v>
      </c>
      <c r="D350" s="137"/>
      <c r="E350" s="138"/>
      <c r="F350" s="137"/>
      <c r="G350" s="139"/>
    </row>
    <row r="351" spans="2:8">
      <c r="B351" s="140" t="s">
        <v>269</v>
      </c>
      <c r="C351" s="141" t="s">
        <v>10</v>
      </c>
      <c r="D351" s="142"/>
      <c r="E351" s="143"/>
      <c r="F351" s="144"/>
      <c r="G351" s="145">
        <f>G84</f>
        <v>0</v>
      </c>
    </row>
    <row r="352" spans="2:8">
      <c r="B352" s="146" t="s">
        <v>270</v>
      </c>
      <c r="C352" s="147" t="s">
        <v>121</v>
      </c>
      <c r="D352" s="148"/>
      <c r="E352" s="149"/>
      <c r="F352" s="150"/>
      <c r="G352" s="151">
        <f>G146</f>
        <v>0</v>
      </c>
    </row>
    <row r="353" spans="2:7">
      <c r="B353" s="146" t="s">
        <v>271</v>
      </c>
      <c r="C353" s="147" t="s">
        <v>150</v>
      </c>
      <c r="D353" s="148"/>
      <c r="E353" s="149"/>
      <c r="F353" s="150"/>
      <c r="G353" s="151">
        <f>G171</f>
        <v>0</v>
      </c>
    </row>
    <row r="354" spans="2:7">
      <c r="B354" s="146" t="s">
        <v>272</v>
      </c>
      <c r="C354" s="147" t="s">
        <v>151</v>
      </c>
      <c r="D354" s="152"/>
      <c r="E354" s="117"/>
      <c r="F354" s="153"/>
      <c r="G354" s="154">
        <f>G182</f>
        <v>0</v>
      </c>
    </row>
    <row r="355" spans="2:7">
      <c r="B355" s="146" t="s">
        <v>273</v>
      </c>
      <c r="C355" s="147" t="s">
        <v>207</v>
      </c>
      <c r="D355" s="148"/>
      <c r="E355" s="149"/>
      <c r="F355" s="150"/>
      <c r="G355" s="151">
        <f>G270</f>
        <v>0</v>
      </c>
    </row>
    <row r="356" spans="2:7">
      <c r="B356" s="146" t="s">
        <v>274</v>
      </c>
      <c r="C356" s="147" t="s">
        <v>252</v>
      </c>
      <c r="D356" s="148"/>
      <c r="E356" s="149"/>
      <c r="F356" s="150"/>
      <c r="G356" s="151">
        <f>G327</f>
        <v>0</v>
      </c>
    </row>
    <row r="357" spans="2:7" ht="15.75" thickBot="1">
      <c r="B357" s="155" t="s">
        <v>275</v>
      </c>
      <c r="C357" s="156" t="s">
        <v>276</v>
      </c>
      <c r="D357" s="157"/>
      <c r="E357" s="158"/>
      <c r="F357" s="159"/>
      <c r="G357" s="160">
        <f>G348</f>
        <v>0</v>
      </c>
    </row>
    <row r="358" spans="2:7" ht="16.5" thickTop="1" thickBot="1">
      <c r="B358" s="161"/>
      <c r="C358" s="162" t="s">
        <v>277</v>
      </c>
      <c r="D358" s="163"/>
      <c r="E358" s="164"/>
      <c r="F358" s="165"/>
      <c r="G358" s="166">
        <f>SUM(G351:G357)</f>
        <v>0</v>
      </c>
    </row>
    <row r="360" spans="2:7" ht="15.75">
      <c r="B360" s="58" t="s">
        <v>279</v>
      </c>
      <c r="C360" s="59"/>
      <c r="D360" s="59"/>
      <c r="E360" s="59"/>
      <c r="F360" s="59"/>
      <c r="G360" s="60"/>
    </row>
    <row r="361" spans="2:7" ht="10.5" customHeight="1"/>
    <row r="362" spans="2:7">
      <c r="B362" s="68" t="s">
        <v>280</v>
      </c>
      <c r="C362" s="69"/>
      <c r="D362" s="69"/>
      <c r="E362" s="69"/>
      <c r="F362" s="69"/>
      <c r="G362" s="70"/>
    </row>
    <row r="363" spans="2:7">
      <c r="B363" s="61" t="s">
        <v>53</v>
      </c>
      <c r="C363" s="62" t="s">
        <v>2</v>
      </c>
      <c r="D363" s="61" t="s">
        <v>3</v>
      </c>
      <c r="E363" s="61" t="s">
        <v>4</v>
      </c>
      <c r="F363" s="61" t="s">
        <v>5</v>
      </c>
      <c r="G363" s="61" t="s">
        <v>6</v>
      </c>
    </row>
    <row r="364" spans="2:7" ht="4.5" customHeight="1"/>
    <row r="365" spans="2:7" ht="63.75">
      <c r="B365" s="85">
        <v>1</v>
      </c>
      <c r="C365" s="167" t="s">
        <v>281</v>
      </c>
      <c r="D365" s="92"/>
      <c r="E365" s="168"/>
      <c r="F365" s="410"/>
      <c r="G365" s="88"/>
    </row>
    <row r="366" spans="2:7" ht="25.5">
      <c r="B366" s="85"/>
      <c r="C366" s="167" t="s">
        <v>282</v>
      </c>
      <c r="D366" s="92"/>
      <c r="E366" s="168"/>
      <c r="F366" s="410"/>
      <c r="G366" s="88"/>
    </row>
    <row r="367" spans="2:7">
      <c r="B367" s="85"/>
      <c r="C367" s="167" t="s">
        <v>283</v>
      </c>
      <c r="D367" s="92"/>
      <c r="E367" s="168"/>
      <c r="F367" s="410"/>
      <c r="G367" s="88"/>
    </row>
    <row r="368" spans="2:7" ht="51">
      <c r="B368" s="85"/>
      <c r="C368" s="167" t="s">
        <v>284</v>
      </c>
      <c r="D368" s="92"/>
      <c r="E368" s="168"/>
      <c r="F368" s="410"/>
      <c r="G368" s="88"/>
    </row>
    <row r="369" spans="2:7" ht="38.25">
      <c r="B369" s="85"/>
      <c r="C369" s="167" t="s">
        <v>285</v>
      </c>
      <c r="D369" s="92"/>
      <c r="E369" s="168"/>
      <c r="F369" s="410"/>
      <c r="G369" s="88"/>
    </row>
    <row r="370" spans="2:7" ht="25.5">
      <c r="B370" s="85"/>
      <c r="C370" s="167" t="s">
        <v>286</v>
      </c>
      <c r="D370" s="92"/>
      <c r="E370" s="169"/>
      <c r="F370" s="410"/>
      <c r="G370" s="88"/>
    </row>
    <row r="371" spans="2:7">
      <c r="B371" s="85"/>
      <c r="C371" s="167" t="s">
        <v>287</v>
      </c>
      <c r="D371" s="92"/>
      <c r="E371" s="169"/>
      <c r="F371" s="410"/>
      <c r="G371" s="88"/>
    </row>
    <row r="372" spans="2:7">
      <c r="B372" s="85"/>
      <c r="C372" s="167" t="s">
        <v>288</v>
      </c>
      <c r="D372" s="92"/>
      <c r="E372" s="168"/>
      <c r="F372" s="410"/>
      <c r="G372" s="88"/>
    </row>
    <row r="373" spans="2:7">
      <c r="B373" s="85"/>
      <c r="C373" s="167" t="s">
        <v>289</v>
      </c>
      <c r="D373" s="92"/>
      <c r="E373" s="168"/>
      <c r="F373" s="410"/>
      <c r="G373" s="88"/>
    </row>
    <row r="374" spans="2:7" ht="38.25">
      <c r="B374" s="85"/>
      <c r="C374" s="167" t="s">
        <v>290</v>
      </c>
      <c r="D374" s="92"/>
      <c r="E374" s="169"/>
      <c r="F374" s="410"/>
      <c r="G374" s="88"/>
    </row>
    <row r="375" spans="2:7" ht="51">
      <c r="B375" s="85"/>
      <c r="C375" s="167" t="s">
        <v>291</v>
      </c>
      <c r="D375" s="92"/>
      <c r="E375" s="169"/>
      <c r="F375" s="410"/>
      <c r="G375" s="88"/>
    </row>
    <row r="376" spans="2:7" ht="25.5">
      <c r="B376" s="85"/>
      <c r="C376" s="167" t="s">
        <v>292</v>
      </c>
      <c r="D376" s="92"/>
      <c r="E376" s="169"/>
      <c r="F376" s="410"/>
      <c r="G376" s="88"/>
    </row>
    <row r="377" spans="2:7" ht="38.25">
      <c r="B377" s="85"/>
      <c r="C377" s="167" t="s">
        <v>293</v>
      </c>
      <c r="D377" s="92"/>
      <c r="E377" s="169"/>
      <c r="F377" s="410"/>
      <c r="G377" s="88"/>
    </row>
    <row r="378" spans="2:7" ht="51">
      <c r="B378" s="85"/>
      <c r="C378" s="167" t="s">
        <v>294</v>
      </c>
      <c r="D378" s="92"/>
      <c r="E378" s="169"/>
      <c r="F378" s="410"/>
      <c r="G378" s="88"/>
    </row>
    <row r="379" spans="2:7" ht="76.5">
      <c r="B379" s="85"/>
      <c r="C379" s="170" t="s">
        <v>295</v>
      </c>
      <c r="D379" s="92"/>
      <c r="E379" s="169"/>
      <c r="F379" s="410"/>
      <c r="G379" s="88"/>
    </row>
    <row r="380" spans="2:7" ht="38.25">
      <c r="B380" s="85"/>
      <c r="C380" s="170" t="s">
        <v>296</v>
      </c>
      <c r="D380" s="92"/>
      <c r="E380" s="169"/>
      <c r="F380" s="410"/>
      <c r="G380" s="88"/>
    </row>
    <row r="381" spans="2:7" ht="25.5">
      <c r="B381" s="85"/>
      <c r="C381" s="167" t="s">
        <v>297</v>
      </c>
      <c r="D381" s="92"/>
      <c r="E381" s="169"/>
      <c r="F381" s="410"/>
      <c r="G381" s="88"/>
    </row>
    <row r="382" spans="2:7">
      <c r="B382" s="85"/>
      <c r="C382" s="167" t="s">
        <v>298</v>
      </c>
      <c r="D382" s="92"/>
      <c r="E382" s="169"/>
      <c r="F382" s="410"/>
      <c r="G382" s="88"/>
    </row>
    <row r="383" spans="2:7">
      <c r="B383" s="85"/>
      <c r="C383" s="167" t="s">
        <v>299</v>
      </c>
      <c r="D383" s="92"/>
      <c r="E383" s="169"/>
      <c r="F383" s="410"/>
      <c r="G383" s="88"/>
    </row>
    <row r="384" spans="2:7" ht="25.5">
      <c r="B384" s="85"/>
      <c r="C384" s="167" t="s">
        <v>300</v>
      </c>
      <c r="D384" s="171"/>
      <c r="E384" s="172"/>
      <c r="F384" s="29"/>
      <c r="G384" s="80"/>
    </row>
    <row r="385" spans="2:7" ht="102">
      <c r="B385" s="85"/>
      <c r="C385" s="119" t="s">
        <v>377</v>
      </c>
      <c r="D385" s="171" t="s">
        <v>85</v>
      </c>
      <c r="E385" s="172">
        <v>80</v>
      </c>
      <c r="F385" s="29"/>
      <c r="G385" s="80">
        <f t="shared" ref="G385" si="20">ROUND(E385*F385,2)</f>
        <v>0</v>
      </c>
    </row>
    <row r="386" spans="2:7">
      <c r="B386" s="85"/>
      <c r="C386" s="119"/>
      <c r="D386" s="171"/>
      <c r="E386" s="172"/>
      <c r="F386" s="29"/>
      <c r="G386" s="80"/>
    </row>
    <row r="387" spans="2:7" ht="25.5">
      <c r="B387" s="85">
        <v>2</v>
      </c>
      <c r="C387" s="167" t="s">
        <v>301</v>
      </c>
      <c r="D387" s="92"/>
      <c r="E387" s="173"/>
      <c r="F387" s="29"/>
      <c r="G387" s="88"/>
    </row>
    <row r="388" spans="2:7" ht="38.25">
      <c r="B388" s="85"/>
      <c r="C388" s="167" t="s">
        <v>302</v>
      </c>
      <c r="D388" s="92"/>
      <c r="E388" s="173"/>
      <c r="F388" s="29"/>
      <c r="G388" s="88"/>
    </row>
    <row r="389" spans="2:7" ht="25.5">
      <c r="B389" s="85"/>
      <c r="C389" s="167" t="s">
        <v>303</v>
      </c>
      <c r="D389" s="92"/>
      <c r="E389" s="173"/>
      <c r="F389" s="29"/>
      <c r="G389" s="88"/>
    </row>
    <row r="390" spans="2:7">
      <c r="B390" s="85"/>
      <c r="C390" s="167" t="s">
        <v>304</v>
      </c>
      <c r="D390" s="92"/>
      <c r="E390" s="173"/>
      <c r="F390" s="29"/>
      <c r="G390" s="88"/>
    </row>
    <row r="391" spans="2:7">
      <c r="B391" s="85"/>
      <c r="C391" s="167" t="s">
        <v>305</v>
      </c>
      <c r="D391" s="92"/>
      <c r="E391" s="172"/>
      <c r="F391" s="29"/>
      <c r="G391" s="88"/>
    </row>
    <row r="392" spans="2:7">
      <c r="B392" s="85"/>
      <c r="C392" s="167" t="s">
        <v>287</v>
      </c>
      <c r="D392" s="92"/>
      <c r="E392" s="172"/>
      <c r="F392" s="29"/>
      <c r="G392" s="88"/>
    </row>
    <row r="393" spans="2:7">
      <c r="B393" s="85"/>
      <c r="C393" s="167" t="s">
        <v>288</v>
      </c>
      <c r="D393" s="92"/>
      <c r="E393" s="173"/>
      <c r="F393" s="29"/>
      <c r="G393" s="88"/>
    </row>
    <row r="394" spans="2:7">
      <c r="B394" s="85"/>
      <c r="C394" s="167" t="s">
        <v>289</v>
      </c>
      <c r="D394" s="92"/>
      <c r="E394" s="173"/>
      <c r="F394" s="29"/>
      <c r="G394" s="88"/>
    </row>
    <row r="395" spans="2:7" ht="25.5">
      <c r="B395" s="85"/>
      <c r="C395" s="167" t="s">
        <v>306</v>
      </c>
      <c r="D395" s="92"/>
      <c r="E395" s="172"/>
      <c r="F395" s="29"/>
      <c r="G395" s="88"/>
    </row>
    <row r="396" spans="2:7" ht="38.25">
      <c r="B396" s="85"/>
      <c r="C396" s="167" t="s">
        <v>307</v>
      </c>
      <c r="D396" s="92"/>
      <c r="E396" s="172"/>
      <c r="F396" s="29"/>
      <c r="G396" s="88"/>
    </row>
    <row r="397" spans="2:7" ht="38.25">
      <c r="B397" s="85"/>
      <c r="C397" s="167" t="s">
        <v>308</v>
      </c>
      <c r="D397" s="92"/>
      <c r="E397" s="172"/>
      <c r="F397" s="29"/>
      <c r="G397" s="88"/>
    </row>
    <row r="398" spans="2:7" ht="25.5">
      <c r="B398" s="85"/>
      <c r="C398" s="167" t="s">
        <v>309</v>
      </c>
      <c r="D398" s="92"/>
      <c r="E398" s="172"/>
      <c r="F398" s="29"/>
      <c r="G398" s="88"/>
    </row>
    <row r="399" spans="2:7" ht="38.25">
      <c r="B399" s="85"/>
      <c r="C399" s="167" t="s">
        <v>293</v>
      </c>
      <c r="D399" s="92"/>
      <c r="E399" s="172"/>
      <c r="F399" s="29"/>
      <c r="G399" s="88"/>
    </row>
    <row r="400" spans="2:7" ht="51">
      <c r="B400" s="85"/>
      <c r="C400" s="167" t="s">
        <v>294</v>
      </c>
      <c r="D400" s="92"/>
      <c r="E400" s="172"/>
      <c r="F400" s="29"/>
      <c r="G400" s="88"/>
    </row>
    <row r="401" spans="2:7" ht="102">
      <c r="B401" s="85"/>
      <c r="C401" s="167" t="s">
        <v>310</v>
      </c>
      <c r="D401" s="92"/>
      <c r="E401" s="172"/>
      <c r="F401" s="29"/>
      <c r="G401" s="88"/>
    </row>
    <row r="402" spans="2:7" ht="25.5">
      <c r="B402" s="85"/>
      <c r="C402" s="167" t="s">
        <v>297</v>
      </c>
      <c r="D402" s="92"/>
      <c r="E402" s="172"/>
      <c r="F402" s="29"/>
      <c r="G402" s="88"/>
    </row>
    <row r="403" spans="2:7">
      <c r="B403" s="85"/>
      <c r="C403" s="167" t="s">
        <v>298</v>
      </c>
      <c r="D403" s="92"/>
      <c r="E403" s="172"/>
      <c r="F403" s="29"/>
      <c r="G403" s="88"/>
    </row>
    <row r="404" spans="2:7">
      <c r="B404" s="85"/>
      <c r="C404" s="167" t="s">
        <v>299</v>
      </c>
      <c r="D404" s="92"/>
      <c r="E404" s="172"/>
      <c r="F404" s="29"/>
      <c r="G404" s="88"/>
    </row>
    <row r="405" spans="2:7" ht="25.5">
      <c r="B405" s="85"/>
      <c r="C405" s="167" t="s">
        <v>311</v>
      </c>
      <c r="D405" s="171"/>
      <c r="E405" s="172"/>
      <c r="F405" s="29"/>
      <c r="G405" s="80"/>
    </row>
    <row r="406" spans="2:7" ht="102">
      <c r="B406" s="85"/>
      <c r="C406" s="119" t="s">
        <v>377</v>
      </c>
      <c r="D406" s="171"/>
      <c r="E406" s="172"/>
      <c r="F406" s="29"/>
      <c r="G406" s="80"/>
    </row>
    <row r="407" spans="2:7" ht="15.75">
      <c r="B407" s="85"/>
      <c r="C407" s="119"/>
      <c r="D407" s="171" t="s">
        <v>85</v>
      </c>
      <c r="E407" s="172">
        <v>85</v>
      </c>
      <c r="F407" s="29"/>
      <c r="G407" s="80">
        <f t="shared" ref="G407" si="21">ROUND(E407*F407,2)</f>
        <v>0</v>
      </c>
    </row>
    <row r="408" spans="2:7">
      <c r="B408" s="85"/>
      <c r="C408" s="119"/>
      <c r="D408" s="171"/>
      <c r="E408" s="172"/>
      <c r="F408" s="29"/>
      <c r="G408" s="80"/>
    </row>
    <row r="409" spans="2:7" ht="63.75">
      <c r="B409" s="85">
        <v>3</v>
      </c>
      <c r="C409" s="167" t="s">
        <v>281</v>
      </c>
      <c r="D409" s="92"/>
      <c r="E409" s="173"/>
      <c r="F409" s="29"/>
      <c r="G409" s="88"/>
    </row>
    <row r="410" spans="2:7" ht="25.5">
      <c r="B410" s="85"/>
      <c r="C410" s="167" t="s">
        <v>312</v>
      </c>
      <c r="D410" s="92"/>
      <c r="E410" s="173"/>
      <c r="F410" s="29"/>
      <c r="G410" s="88"/>
    </row>
    <row r="411" spans="2:7">
      <c r="B411" s="85"/>
      <c r="C411" s="167" t="s">
        <v>313</v>
      </c>
      <c r="D411" s="92"/>
      <c r="E411" s="173"/>
      <c r="F411" s="29"/>
      <c r="G411" s="88"/>
    </row>
    <row r="412" spans="2:7">
      <c r="B412" s="85"/>
      <c r="C412" s="167" t="s">
        <v>314</v>
      </c>
      <c r="D412" s="92"/>
      <c r="E412" s="173"/>
      <c r="F412" s="29"/>
      <c r="G412" s="88"/>
    </row>
    <row r="413" spans="2:7" ht="25.5">
      <c r="B413" s="85"/>
      <c r="C413" s="167" t="s">
        <v>315</v>
      </c>
      <c r="D413" s="92"/>
      <c r="E413" s="172"/>
      <c r="F413" s="29"/>
      <c r="G413" s="88"/>
    </row>
    <row r="414" spans="2:7">
      <c r="B414" s="85"/>
      <c r="C414" s="167" t="s">
        <v>287</v>
      </c>
      <c r="D414" s="92"/>
      <c r="E414" s="172"/>
      <c r="F414" s="29"/>
      <c r="G414" s="88"/>
    </row>
    <row r="415" spans="2:7">
      <c r="B415" s="85"/>
      <c r="C415" s="167" t="s">
        <v>316</v>
      </c>
      <c r="D415" s="92"/>
      <c r="E415" s="173"/>
      <c r="F415" s="29"/>
      <c r="G415" s="88"/>
    </row>
    <row r="416" spans="2:7">
      <c r="B416" s="85"/>
      <c r="C416" s="167" t="s">
        <v>289</v>
      </c>
      <c r="D416" s="92"/>
      <c r="E416" s="173"/>
      <c r="F416" s="29"/>
      <c r="G416" s="88"/>
    </row>
    <row r="417" spans="2:7" ht="25.5">
      <c r="B417" s="85"/>
      <c r="C417" s="167" t="s">
        <v>306</v>
      </c>
      <c r="D417" s="92"/>
      <c r="E417" s="172"/>
      <c r="F417" s="29"/>
      <c r="G417" s="88"/>
    </row>
    <row r="418" spans="2:7" ht="38.25">
      <c r="B418" s="85"/>
      <c r="C418" s="167" t="s">
        <v>317</v>
      </c>
      <c r="D418" s="92"/>
      <c r="E418" s="172"/>
      <c r="F418" s="29"/>
      <c r="G418" s="88"/>
    </row>
    <row r="419" spans="2:7" ht="38.25">
      <c r="B419" s="85"/>
      <c r="C419" s="167" t="s">
        <v>318</v>
      </c>
      <c r="D419" s="92"/>
      <c r="E419" s="172"/>
      <c r="F419" s="29"/>
      <c r="G419" s="88"/>
    </row>
    <row r="420" spans="2:7" ht="25.5">
      <c r="B420" s="85"/>
      <c r="C420" s="167" t="s">
        <v>319</v>
      </c>
      <c r="D420" s="92"/>
      <c r="E420" s="172"/>
      <c r="F420" s="29"/>
      <c r="G420" s="88"/>
    </row>
    <row r="421" spans="2:7" ht="38.25">
      <c r="B421" s="85"/>
      <c r="C421" s="167" t="s">
        <v>293</v>
      </c>
      <c r="D421" s="92"/>
      <c r="E421" s="172"/>
      <c r="F421" s="29"/>
      <c r="G421" s="88"/>
    </row>
    <row r="422" spans="2:7" ht="51">
      <c r="B422" s="85"/>
      <c r="C422" s="167" t="s">
        <v>294</v>
      </c>
      <c r="D422" s="92"/>
      <c r="E422" s="172"/>
      <c r="F422" s="29"/>
      <c r="G422" s="88"/>
    </row>
    <row r="423" spans="2:7" ht="76.5">
      <c r="B423" s="85"/>
      <c r="C423" s="167" t="s">
        <v>320</v>
      </c>
      <c r="D423" s="92"/>
      <c r="E423" s="172"/>
      <c r="F423" s="29"/>
      <c r="G423" s="88"/>
    </row>
    <row r="424" spans="2:7" ht="38.25">
      <c r="B424" s="85"/>
      <c r="C424" s="167" t="s">
        <v>296</v>
      </c>
      <c r="D424" s="92"/>
      <c r="E424" s="172"/>
      <c r="F424" s="29"/>
      <c r="G424" s="88"/>
    </row>
    <row r="425" spans="2:7" ht="25.5">
      <c r="B425" s="85"/>
      <c r="C425" s="167" t="s">
        <v>297</v>
      </c>
      <c r="D425" s="92"/>
      <c r="E425" s="172"/>
      <c r="F425" s="29"/>
      <c r="G425" s="88"/>
    </row>
    <row r="426" spans="2:7">
      <c r="B426" s="85"/>
      <c r="C426" s="167" t="s">
        <v>298</v>
      </c>
      <c r="D426" s="92"/>
      <c r="E426" s="172"/>
      <c r="F426" s="29"/>
      <c r="G426" s="88"/>
    </row>
    <row r="427" spans="2:7">
      <c r="B427" s="85"/>
      <c r="C427" s="167" t="s">
        <v>299</v>
      </c>
      <c r="D427" s="92"/>
      <c r="E427" s="172"/>
      <c r="F427" s="29"/>
      <c r="G427" s="88"/>
    </row>
    <row r="428" spans="2:7" ht="25.5">
      <c r="B428" s="85"/>
      <c r="C428" s="167" t="s">
        <v>321</v>
      </c>
      <c r="D428" s="171"/>
      <c r="E428" s="172"/>
      <c r="F428" s="29"/>
      <c r="G428" s="80"/>
    </row>
    <row r="429" spans="2:7" ht="102">
      <c r="B429" s="85"/>
      <c r="C429" s="119" t="s">
        <v>377</v>
      </c>
      <c r="D429" s="171" t="s">
        <v>85</v>
      </c>
      <c r="E429" s="172">
        <v>5</v>
      </c>
      <c r="F429" s="29"/>
      <c r="G429" s="80">
        <f t="shared" ref="G429" si="22">ROUND(E429*F429,2)</f>
        <v>0</v>
      </c>
    </row>
    <row r="430" spans="2:7">
      <c r="B430" s="85"/>
      <c r="C430" s="119"/>
      <c r="D430" s="171"/>
      <c r="E430" s="172"/>
      <c r="F430" s="29"/>
      <c r="G430" s="80"/>
    </row>
    <row r="431" spans="2:7" ht="38.25">
      <c r="B431" s="85">
        <v>4</v>
      </c>
      <c r="C431" s="119" t="s">
        <v>322</v>
      </c>
      <c r="D431" s="87"/>
      <c r="E431" s="88"/>
      <c r="F431" s="29"/>
      <c r="G431" s="88"/>
    </row>
    <row r="432" spans="2:7" ht="38.25">
      <c r="B432" s="85"/>
      <c r="C432" s="119" t="s">
        <v>323</v>
      </c>
      <c r="D432" s="87"/>
      <c r="E432" s="88"/>
      <c r="F432" s="29"/>
      <c r="G432" s="88"/>
    </row>
    <row r="433" spans="2:7">
      <c r="B433" s="85"/>
      <c r="C433" s="119" t="s">
        <v>324</v>
      </c>
      <c r="D433" s="87"/>
      <c r="E433" s="88"/>
      <c r="F433" s="29"/>
      <c r="G433" s="88"/>
    </row>
    <row r="434" spans="2:7" ht="25.5">
      <c r="B434" s="85"/>
      <c r="C434" s="119" t="s">
        <v>325</v>
      </c>
      <c r="D434" s="87"/>
      <c r="E434" s="88"/>
      <c r="F434" s="29"/>
      <c r="G434" s="88"/>
    </row>
    <row r="435" spans="2:7" ht="38.25">
      <c r="B435" s="85"/>
      <c r="C435" s="119" t="s">
        <v>326</v>
      </c>
      <c r="D435" s="87"/>
      <c r="E435" s="88"/>
      <c r="F435" s="29"/>
      <c r="G435" s="88"/>
    </row>
    <row r="436" spans="2:7" ht="25.5">
      <c r="B436" s="85"/>
      <c r="C436" s="119" t="s">
        <v>319</v>
      </c>
      <c r="D436" s="87"/>
      <c r="E436" s="88"/>
      <c r="F436" s="29"/>
      <c r="G436" s="88"/>
    </row>
    <row r="437" spans="2:7" ht="38.25">
      <c r="B437" s="85"/>
      <c r="C437" s="119" t="s">
        <v>1731</v>
      </c>
      <c r="D437" s="87"/>
      <c r="E437" s="88"/>
      <c r="F437" s="29"/>
      <c r="G437" s="88"/>
    </row>
    <row r="438" spans="2:7" ht="25.5">
      <c r="B438" s="85"/>
      <c r="C438" s="119" t="s">
        <v>327</v>
      </c>
      <c r="D438" s="87"/>
      <c r="E438" s="88"/>
      <c r="F438" s="29"/>
      <c r="G438" s="88"/>
    </row>
    <row r="439" spans="2:7" ht="25.5">
      <c r="B439" s="85"/>
      <c r="C439" s="119" t="s">
        <v>328</v>
      </c>
      <c r="D439" s="87"/>
      <c r="E439" s="88"/>
      <c r="F439" s="29"/>
      <c r="G439" s="88"/>
    </row>
    <row r="440" spans="2:7" ht="51">
      <c r="B440" s="85"/>
      <c r="C440" s="119" t="s">
        <v>294</v>
      </c>
      <c r="D440" s="87"/>
      <c r="E440" s="88"/>
      <c r="F440" s="29"/>
      <c r="G440" s="88"/>
    </row>
    <row r="441" spans="2:7" ht="76.5">
      <c r="B441" s="85"/>
      <c r="C441" s="119" t="s">
        <v>329</v>
      </c>
      <c r="D441" s="87"/>
      <c r="E441" s="88"/>
      <c r="F441" s="29"/>
      <c r="G441" s="88"/>
    </row>
    <row r="442" spans="2:7" ht="25.5">
      <c r="B442" s="85"/>
      <c r="C442" s="119" t="s">
        <v>297</v>
      </c>
      <c r="D442" s="87"/>
      <c r="E442" s="88"/>
      <c r="F442" s="29"/>
      <c r="G442" s="88"/>
    </row>
    <row r="443" spans="2:7">
      <c r="B443" s="85"/>
      <c r="C443" s="119" t="s">
        <v>330</v>
      </c>
      <c r="D443" s="87"/>
      <c r="E443" s="88"/>
      <c r="F443" s="29"/>
      <c r="G443" s="88"/>
    </row>
    <row r="444" spans="2:7">
      <c r="B444" s="85"/>
      <c r="C444" s="119" t="s">
        <v>331</v>
      </c>
      <c r="D444" s="87"/>
      <c r="E444" s="88"/>
      <c r="F444" s="29"/>
      <c r="G444" s="88"/>
    </row>
    <row r="445" spans="2:7" ht="25.5">
      <c r="B445" s="85"/>
      <c r="C445" s="119" t="s">
        <v>332</v>
      </c>
      <c r="D445" s="87" t="s">
        <v>85</v>
      </c>
      <c r="E445" s="88">
        <v>45</v>
      </c>
      <c r="F445" s="29"/>
      <c r="G445" s="80">
        <f t="shared" ref="G445:G447" si="23">ROUND(E445*F445,2)</f>
        <v>0</v>
      </c>
    </row>
    <row r="446" spans="2:7" ht="51">
      <c r="B446" s="85"/>
      <c r="C446" s="119" t="s">
        <v>333</v>
      </c>
      <c r="D446" s="87" t="s">
        <v>85</v>
      </c>
      <c r="E446" s="88">
        <v>30</v>
      </c>
      <c r="F446" s="29"/>
      <c r="G446" s="80">
        <f t="shared" si="23"/>
        <v>0</v>
      </c>
    </row>
    <row r="447" spans="2:7" ht="25.5">
      <c r="B447" s="85"/>
      <c r="C447" s="119" t="s">
        <v>334</v>
      </c>
      <c r="D447" s="87" t="s">
        <v>85</v>
      </c>
      <c r="E447" s="88">
        <v>30</v>
      </c>
      <c r="F447" s="29"/>
      <c r="G447" s="80">
        <f t="shared" si="23"/>
        <v>0</v>
      </c>
    </row>
    <row r="448" spans="2:7">
      <c r="B448" s="85"/>
      <c r="C448" s="119"/>
      <c r="D448" s="171"/>
      <c r="E448" s="172"/>
      <c r="F448" s="29"/>
      <c r="G448" s="80"/>
    </row>
    <row r="449" spans="2:7" ht="38.25">
      <c r="B449" s="85" t="s">
        <v>81</v>
      </c>
      <c r="C449" s="167" t="s">
        <v>322</v>
      </c>
      <c r="D449" s="87"/>
      <c r="E449" s="88"/>
      <c r="F449" s="29"/>
      <c r="G449" s="88"/>
    </row>
    <row r="450" spans="2:7" ht="38.25">
      <c r="B450" s="85"/>
      <c r="C450" s="167" t="s">
        <v>323</v>
      </c>
      <c r="D450" s="87"/>
      <c r="E450" s="88"/>
      <c r="F450" s="29"/>
      <c r="G450" s="88"/>
    </row>
    <row r="451" spans="2:7">
      <c r="B451" s="85"/>
      <c r="C451" s="167" t="s">
        <v>324</v>
      </c>
      <c r="D451" s="87"/>
      <c r="E451" s="88"/>
      <c r="F451" s="29"/>
      <c r="G451" s="88"/>
    </row>
    <row r="452" spans="2:7" ht="25.5">
      <c r="B452" s="85"/>
      <c r="C452" s="167" t="s">
        <v>325</v>
      </c>
      <c r="D452" s="87"/>
      <c r="E452" s="88"/>
      <c r="F452" s="29"/>
      <c r="G452" s="88"/>
    </row>
    <row r="453" spans="2:7" ht="38.25">
      <c r="B453" s="85"/>
      <c r="C453" s="167" t="s">
        <v>326</v>
      </c>
      <c r="D453" s="87"/>
      <c r="E453" s="88"/>
      <c r="F453" s="29"/>
      <c r="G453" s="88"/>
    </row>
    <row r="454" spans="2:7" ht="25.5">
      <c r="B454" s="85"/>
      <c r="C454" s="167" t="s">
        <v>319</v>
      </c>
      <c r="D454" s="87"/>
      <c r="E454" s="88"/>
      <c r="F454" s="29"/>
      <c r="G454" s="88"/>
    </row>
    <row r="455" spans="2:7" ht="38.25">
      <c r="B455" s="85"/>
      <c r="C455" s="167" t="s">
        <v>1731</v>
      </c>
      <c r="D455" s="87"/>
      <c r="E455" s="88"/>
      <c r="F455" s="29"/>
      <c r="G455" s="88"/>
    </row>
    <row r="456" spans="2:7" ht="25.5">
      <c r="B456" s="85"/>
      <c r="C456" s="167" t="s">
        <v>327</v>
      </c>
      <c r="D456" s="87"/>
      <c r="E456" s="88"/>
      <c r="F456" s="29"/>
      <c r="G456" s="88"/>
    </row>
    <row r="457" spans="2:7" ht="25.5">
      <c r="B457" s="85"/>
      <c r="C457" s="167" t="s">
        <v>328</v>
      </c>
      <c r="D457" s="87"/>
      <c r="E457" s="88"/>
      <c r="F457" s="29"/>
      <c r="G457" s="88"/>
    </row>
    <row r="458" spans="2:7" ht="51">
      <c r="B458" s="85"/>
      <c r="C458" s="167" t="s">
        <v>294</v>
      </c>
      <c r="D458" s="87"/>
      <c r="E458" s="88"/>
      <c r="F458" s="29"/>
      <c r="G458" s="88"/>
    </row>
    <row r="459" spans="2:7" ht="76.5">
      <c r="B459" s="85"/>
      <c r="C459" s="167" t="s">
        <v>329</v>
      </c>
      <c r="D459" s="87"/>
      <c r="E459" s="88"/>
      <c r="F459" s="29"/>
      <c r="G459" s="88"/>
    </row>
    <row r="460" spans="2:7" ht="25.5">
      <c r="B460" s="85"/>
      <c r="C460" s="167" t="s">
        <v>297</v>
      </c>
      <c r="D460" s="87"/>
      <c r="E460" s="88"/>
      <c r="F460" s="29"/>
      <c r="G460" s="88"/>
    </row>
    <row r="461" spans="2:7">
      <c r="B461" s="85"/>
      <c r="C461" s="167" t="s">
        <v>330</v>
      </c>
      <c r="D461" s="87"/>
      <c r="E461" s="88"/>
      <c r="F461" s="29"/>
      <c r="G461" s="88"/>
    </row>
    <row r="462" spans="2:7">
      <c r="B462" s="85"/>
      <c r="C462" s="167" t="s">
        <v>331</v>
      </c>
      <c r="D462" s="87"/>
      <c r="E462" s="88"/>
      <c r="F462" s="29"/>
      <c r="G462" s="88"/>
    </row>
    <row r="463" spans="2:7" ht="25.5">
      <c r="B463" s="85"/>
      <c r="C463" s="167" t="s">
        <v>332</v>
      </c>
      <c r="D463" s="87"/>
      <c r="E463" s="88"/>
      <c r="F463" s="29"/>
      <c r="G463" s="88"/>
    </row>
    <row r="464" spans="2:7" ht="40.15" customHeight="1">
      <c r="B464" s="85"/>
      <c r="C464" s="167" t="s">
        <v>333</v>
      </c>
      <c r="D464" s="87"/>
      <c r="E464" s="88"/>
      <c r="F464" s="29"/>
      <c r="G464" s="88"/>
    </row>
    <row r="465" spans="2:7" ht="25.5">
      <c r="B465" s="85"/>
      <c r="C465" s="167" t="s">
        <v>334</v>
      </c>
      <c r="D465" s="87"/>
      <c r="E465" s="88"/>
      <c r="F465" s="29"/>
      <c r="G465" s="88"/>
    </row>
    <row r="466" spans="2:7" ht="89.25">
      <c r="B466" s="85"/>
      <c r="C466" s="119" t="s">
        <v>378</v>
      </c>
      <c r="D466" s="87" t="s">
        <v>85</v>
      </c>
      <c r="E466" s="88">
        <v>255</v>
      </c>
      <c r="F466" s="29"/>
      <c r="G466" s="80">
        <f t="shared" ref="G466" si="24">ROUND(E466*F466,2)</f>
        <v>0</v>
      </c>
    </row>
    <row r="467" spans="2:7">
      <c r="B467" s="85"/>
      <c r="C467" s="119"/>
      <c r="D467" s="87"/>
      <c r="E467" s="88"/>
      <c r="F467" s="29"/>
      <c r="G467" s="88"/>
    </row>
    <row r="468" spans="2:7" ht="38.25">
      <c r="B468" s="85" t="s">
        <v>87</v>
      </c>
      <c r="C468" s="167" t="s">
        <v>336</v>
      </c>
      <c r="D468" s="92"/>
      <c r="E468" s="173"/>
      <c r="F468" s="29"/>
      <c r="G468" s="88"/>
    </row>
    <row r="469" spans="2:7" ht="25.5">
      <c r="B469" s="85"/>
      <c r="C469" s="167" t="s">
        <v>337</v>
      </c>
      <c r="D469" s="92"/>
      <c r="E469" s="173"/>
      <c r="F469" s="29"/>
      <c r="G469" s="88"/>
    </row>
    <row r="470" spans="2:7">
      <c r="B470" s="85"/>
      <c r="C470" s="167" t="s">
        <v>338</v>
      </c>
      <c r="D470" s="92"/>
      <c r="E470" s="173"/>
      <c r="F470" s="29"/>
      <c r="G470" s="88"/>
    </row>
    <row r="471" spans="2:7">
      <c r="B471" s="85"/>
      <c r="C471" s="167" t="s">
        <v>339</v>
      </c>
      <c r="D471" s="92"/>
      <c r="E471" s="173"/>
      <c r="F471" s="29"/>
      <c r="G471" s="88"/>
    </row>
    <row r="472" spans="2:7" ht="12.4" customHeight="1">
      <c r="B472" s="85"/>
      <c r="C472" s="167" t="s">
        <v>340</v>
      </c>
      <c r="D472" s="92"/>
      <c r="E472" s="172"/>
      <c r="F472" s="29"/>
      <c r="G472" s="88"/>
    </row>
    <row r="473" spans="2:7">
      <c r="B473" s="85"/>
      <c r="C473" s="167" t="s">
        <v>287</v>
      </c>
      <c r="D473" s="92"/>
      <c r="E473" s="172"/>
      <c r="F473" s="29"/>
      <c r="G473" s="88"/>
    </row>
    <row r="474" spans="2:7">
      <c r="B474" s="85"/>
      <c r="C474" s="167" t="s">
        <v>341</v>
      </c>
      <c r="D474" s="92"/>
      <c r="E474" s="173"/>
      <c r="F474" s="29"/>
      <c r="G474" s="88"/>
    </row>
    <row r="475" spans="2:7">
      <c r="B475" s="85"/>
      <c r="C475" s="167" t="s">
        <v>289</v>
      </c>
      <c r="D475" s="92"/>
      <c r="E475" s="173"/>
      <c r="F475" s="29"/>
      <c r="G475" s="88"/>
    </row>
    <row r="476" spans="2:7" ht="25.5">
      <c r="B476" s="85"/>
      <c r="C476" s="167" t="s">
        <v>306</v>
      </c>
      <c r="D476" s="92"/>
      <c r="E476" s="172"/>
      <c r="F476" s="29"/>
      <c r="G476" s="88"/>
    </row>
    <row r="477" spans="2:7" ht="38.25">
      <c r="B477" s="85"/>
      <c r="C477" s="167" t="s">
        <v>342</v>
      </c>
      <c r="D477" s="92"/>
      <c r="E477" s="172"/>
      <c r="F477" s="29"/>
      <c r="G477" s="88"/>
    </row>
    <row r="478" spans="2:7" ht="38.25">
      <c r="B478" s="85"/>
      <c r="C478" s="167" t="s">
        <v>343</v>
      </c>
      <c r="D478" s="92"/>
      <c r="E478" s="172"/>
      <c r="F478" s="29"/>
      <c r="G478" s="88"/>
    </row>
    <row r="479" spans="2:7" ht="25.5">
      <c r="B479" s="85"/>
      <c r="C479" s="167" t="s">
        <v>319</v>
      </c>
      <c r="D479" s="92"/>
      <c r="E479" s="172"/>
      <c r="F479" s="29"/>
      <c r="G479" s="88"/>
    </row>
    <row r="480" spans="2:7" ht="38.25">
      <c r="B480" s="85"/>
      <c r="C480" s="167" t="s">
        <v>293</v>
      </c>
      <c r="D480" s="92"/>
      <c r="E480" s="172"/>
      <c r="F480" s="29"/>
      <c r="G480" s="88"/>
    </row>
    <row r="481" spans="2:7" ht="51">
      <c r="B481" s="85"/>
      <c r="C481" s="167" t="s">
        <v>344</v>
      </c>
      <c r="D481" s="92"/>
      <c r="E481" s="172"/>
      <c r="F481" s="29"/>
      <c r="G481" s="88"/>
    </row>
    <row r="482" spans="2:7" ht="76.5">
      <c r="B482" s="85"/>
      <c r="C482" s="167" t="s">
        <v>345</v>
      </c>
      <c r="D482" s="92"/>
      <c r="E482" s="172"/>
      <c r="F482" s="29"/>
      <c r="G482" s="88"/>
    </row>
    <row r="483" spans="2:7" ht="38.25">
      <c r="B483" s="85"/>
      <c r="C483" s="167" t="s">
        <v>296</v>
      </c>
      <c r="D483" s="92"/>
      <c r="E483" s="172"/>
      <c r="F483" s="29"/>
      <c r="G483" s="88"/>
    </row>
    <row r="484" spans="2:7" ht="25.5">
      <c r="B484" s="85"/>
      <c r="C484" s="167" t="s">
        <v>297</v>
      </c>
      <c r="D484" s="92"/>
      <c r="E484" s="172"/>
      <c r="F484" s="29"/>
      <c r="G484" s="88"/>
    </row>
    <row r="485" spans="2:7">
      <c r="B485" s="85"/>
      <c r="C485" s="167" t="s">
        <v>298</v>
      </c>
      <c r="D485" s="92"/>
      <c r="E485" s="172"/>
      <c r="F485" s="29"/>
      <c r="G485" s="88"/>
    </row>
    <row r="486" spans="2:7">
      <c r="B486" s="85"/>
      <c r="C486" s="167" t="s">
        <v>299</v>
      </c>
      <c r="D486" s="92"/>
      <c r="E486" s="172"/>
      <c r="F486" s="29"/>
      <c r="G486" s="88"/>
    </row>
    <row r="487" spans="2:7" ht="25.5">
      <c r="B487" s="85"/>
      <c r="C487" s="167" t="s">
        <v>346</v>
      </c>
      <c r="D487" s="171"/>
      <c r="E487" s="172"/>
      <c r="F487" s="29"/>
      <c r="G487" s="80"/>
    </row>
    <row r="488" spans="2:7" ht="89.25">
      <c r="B488" s="85"/>
      <c r="C488" s="119" t="s">
        <v>335</v>
      </c>
      <c r="D488" s="171" t="s">
        <v>85</v>
      </c>
      <c r="E488" s="172">
        <v>350</v>
      </c>
      <c r="F488" s="29"/>
      <c r="G488" s="80">
        <f t="shared" ref="G488" si="25">ROUND(E488*F488,2)</f>
        <v>0</v>
      </c>
    </row>
    <row r="489" spans="2:7">
      <c r="B489" s="85"/>
      <c r="C489" s="119"/>
      <c r="D489" s="171"/>
      <c r="E489" s="172"/>
      <c r="F489" s="29"/>
      <c r="G489" s="80"/>
    </row>
    <row r="490" spans="2:7" ht="51">
      <c r="B490" s="85" t="s">
        <v>94</v>
      </c>
      <c r="C490" s="119" t="s">
        <v>347</v>
      </c>
      <c r="D490" s="87"/>
      <c r="E490" s="88"/>
      <c r="F490" s="29"/>
      <c r="G490" s="88"/>
    </row>
    <row r="491" spans="2:7" ht="38.25">
      <c r="B491" s="85"/>
      <c r="C491" s="119" t="s">
        <v>348</v>
      </c>
      <c r="D491" s="87"/>
      <c r="E491" s="88"/>
      <c r="F491" s="29"/>
      <c r="G491" s="88"/>
    </row>
    <row r="492" spans="2:7" ht="38.25">
      <c r="B492" s="85"/>
      <c r="C492" s="119" t="s">
        <v>349</v>
      </c>
      <c r="D492" s="87"/>
      <c r="E492" s="88"/>
      <c r="F492" s="29"/>
      <c r="G492" s="88"/>
    </row>
    <row r="493" spans="2:7" ht="63.75">
      <c r="B493" s="85"/>
      <c r="C493" s="119" t="s">
        <v>350</v>
      </c>
      <c r="D493" s="87"/>
      <c r="E493" s="88"/>
      <c r="F493" s="29"/>
      <c r="G493" s="88"/>
    </row>
    <row r="494" spans="2:7">
      <c r="B494" s="85"/>
      <c r="C494" s="119" t="s">
        <v>298</v>
      </c>
      <c r="D494" s="87"/>
      <c r="E494" s="88"/>
      <c r="F494" s="29"/>
      <c r="G494" s="88"/>
    </row>
    <row r="495" spans="2:7" ht="15.75">
      <c r="B495" s="85"/>
      <c r="C495" s="119" t="s">
        <v>129</v>
      </c>
      <c r="D495" s="87" t="s">
        <v>85</v>
      </c>
      <c r="E495" s="88">
        <v>300</v>
      </c>
      <c r="F495" s="29"/>
      <c r="G495" s="80">
        <f t="shared" ref="G495" si="26">ROUND(E495*F495,2)</f>
        <v>0</v>
      </c>
    </row>
    <row r="496" spans="2:7">
      <c r="B496" s="85"/>
      <c r="C496" s="119"/>
      <c r="D496" s="171"/>
      <c r="E496" s="172"/>
      <c r="F496" s="29"/>
      <c r="G496" s="80"/>
    </row>
    <row r="497" spans="2:7" ht="51">
      <c r="B497" s="85" t="s">
        <v>100</v>
      </c>
      <c r="C497" s="167" t="s">
        <v>347</v>
      </c>
      <c r="D497" s="87"/>
      <c r="E497" s="88"/>
      <c r="F497" s="29"/>
      <c r="G497" s="88"/>
    </row>
    <row r="498" spans="2:7" ht="38.25">
      <c r="B498" s="85"/>
      <c r="C498" s="167" t="s">
        <v>348</v>
      </c>
      <c r="D498" s="87"/>
      <c r="E498" s="88"/>
      <c r="F498" s="29"/>
      <c r="G498" s="88"/>
    </row>
    <row r="499" spans="2:7" ht="38.25">
      <c r="B499" s="85"/>
      <c r="C499" s="167" t="s">
        <v>349</v>
      </c>
      <c r="D499" s="87"/>
      <c r="E499" s="88"/>
      <c r="F499" s="29"/>
      <c r="G499" s="88"/>
    </row>
    <row r="500" spans="2:7" ht="63.75">
      <c r="B500" s="85"/>
      <c r="C500" s="167" t="s">
        <v>350</v>
      </c>
      <c r="D500" s="87"/>
      <c r="E500" s="88"/>
      <c r="F500" s="29"/>
      <c r="G500" s="88"/>
    </row>
    <row r="501" spans="2:7">
      <c r="B501" s="85"/>
      <c r="C501" s="167" t="s">
        <v>298</v>
      </c>
      <c r="D501" s="87"/>
      <c r="E501" s="88"/>
      <c r="F501" s="29"/>
      <c r="G501" s="88"/>
    </row>
    <row r="502" spans="2:7">
      <c r="B502" s="85"/>
      <c r="C502" s="167" t="s">
        <v>129</v>
      </c>
      <c r="D502" s="87"/>
      <c r="E502" s="88"/>
      <c r="F502" s="29"/>
      <c r="G502" s="88"/>
    </row>
    <row r="503" spans="2:7" ht="89.25">
      <c r="B503" s="85"/>
      <c r="C503" s="119" t="s">
        <v>378</v>
      </c>
      <c r="D503" s="87" t="s">
        <v>85</v>
      </c>
      <c r="E503" s="88">
        <v>350</v>
      </c>
      <c r="F503" s="29"/>
      <c r="G503" s="80">
        <f t="shared" ref="G503" si="27">ROUND(E503*F503,2)</f>
        <v>0</v>
      </c>
    </row>
    <row r="504" spans="2:7">
      <c r="B504" s="85"/>
      <c r="C504" s="119"/>
      <c r="D504" s="171"/>
      <c r="E504" s="172"/>
      <c r="F504" s="29"/>
      <c r="G504" s="80"/>
    </row>
    <row r="505" spans="2:7" ht="51">
      <c r="B505" s="85">
        <v>9</v>
      </c>
      <c r="C505" s="131" t="s">
        <v>351</v>
      </c>
      <c r="D505" s="87"/>
      <c r="E505" s="80"/>
      <c r="F505" s="28"/>
      <c r="G505" s="80"/>
    </row>
    <row r="506" spans="2:7">
      <c r="B506" s="85"/>
      <c r="C506" s="131" t="s">
        <v>352</v>
      </c>
      <c r="D506" s="87"/>
      <c r="E506" s="80"/>
      <c r="F506" s="28"/>
      <c r="G506" s="80"/>
    </row>
    <row r="507" spans="2:7" ht="38.25">
      <c r="B507" s="85"/>
      <c r="C507" s="174" t="s">
        <v>353</v>
      </c>
      <c r="D507" s="87"/>
      <c r="E507" s="80"/>
      <c r="F507" s="28"/>
      <c r="G507" s="80"/>
    </row>
    <row r="508" spans="2:7" ht="25.5">
      <c r="B508" s="85"/>
      <c r="C508" s="131" t="s">
        <v>354</v>
      </c>
      <c r="D508" s="87"/>
      <c r="E508" s="80"/>
      <c r="F508" s="28"/>
      <c r="G508" s="80"/>
    </row>
    <row r="509" spans="2:7" ht="25.5">
      <c r="B509" s="85"/>
      <c r="C509" s="131" t="s">
        <v>355</v>
      </c>
      <c r="D509" s="87"/>
      <c r="E509" s="80"/>
      <c r="F509" s="28"/>
      <c r="G509" s="80"/>
    </row>
    <row r="510" spans="2:7" ht="15.75">
      <c r="B510" s="85"/>
      <c r="C510" s="131" t="s">
        <v>356</v>
      </c>
      <c r="D510" s="92" t="s">
        <v>85</v>
      </c>
      <c r="E510" s="80">
        <v>35</v>
      </c>
      <c r="F510" s="28"/>
      <c r="G510" s="80">
        <f t="shared" ref="G510" si="28">ROUND(E510*F510,2)</f>
        <v>0</v>
      </c>
    </row>
    <row r="511" spans="2:7">
      <c r="B511" s="85"/>
      <c r="C511" s="131"/>
      <c r="D511" s="87"/>
      <c r="E511" s="80"/>
      <c r="F511" s="28"/>
      <c r="G511" s="80"/>
    </row>
    <row r="512" spans="2:7" ht="51">
      <c r="B512" s="85" t="s">
        <v>111</v>
      </c>
      <c r="C512" s="167" t="s">
        <v>351</v>
      </c>
      <c r="D512" s="87"/>
      <c r="E512" s="80"/>
      <c r="F512" s="28"/>
      <c r="G512" s="80"/>
    </row>
    <row r="513" spans="2:7">
      <c r="B513" s="85"/>
      <c r="C513" s="167" t="s">
        <v>352</v>
      </c>
      <c r="D513" s="87"/>
      <c r="E513" s="80"/>
      <c r="F513" s="28"/>
      <c r="G513" s="80"/>
    </row>
    <row r="514" spans="2:7" ht="38.25">
      <c r="B514" s="85"/>
      <c r="C514" s="167" t="s">
        <v>353</v>
      </c>
      <c r="D514" s="87"/>
      <c r="E514" s="80"/>
      <c r="F514" s="28"/>
      <c r="G514" s="80"/>
    </row>
    <row r="515" spans="2:7" ht="25.5">
      <c r="B515" s="85"/>
      <c r="C515" s="167" t="s">
        <v>354</v>
      </c>
      <c r="D515" s="87"/>
      <c r="E515" s="80"/>
      <c r="F515" s="28"/>
      <c r="G515" s="80"/>
    </row>
    <row r="516" spans="2:7" ht="25.5">
      <c r="B516" s="85"/>
      <c r="C516" s="167" t="s">
        <v>355</v>
      </c>
      <c r="D516" s="87"/>
      <c r="E516" s="80"/>
      <c r="F516" s="28"/>
      <c r="G516" s="80"/>
    </row>
    <row r="517" spans="2:7">
      <c r="B517" s="85"/>
      <c r="C517" s="167" t="s">
        <v>356</v>
      </c>
      <c r="D517" s="92"/>
      <c r="E517" s="80"/>
      <c r="F517" s="28"/>
      <c r="G517" s="80"/>
    </row>
    <row r="518" spans="2:7" ht="89.25">
      <c r="B518" s="85"/>
      <c r="C518" s="119" t="s">
        <v>378</v>
      </c>
      <c r="D518" s="92" t="s">
        <v>85</v>
      </c>
      <c r="E518" s="80">
        <v>135</v>
      </c>
      <c r="F518" s="28"/>
      <c r="G518" s="80">
        <f t="shared" ref="G518" si="29">ROUND(E518*F518,2)</f>
        <v>0</v>
      </c>
    </row>
    <row r="519" spans="2:7">
      <c r="B519" s="85"/>
      <c r="C519" s="131"/>
      <c r="D519" s="87"/>
      <c r="E519" s="80"/>
      <c r="F519" s="28"/>
      <c r="G519" s="80"/>
    </row>
    <row r="520" spans="2:7" ht="38.25">
      <c r="B520" s="85">
        <v>11</v>
      </c>
      <c r="C520" s="174" t="s">
        <v>357</v>
      </c>
      <c r="D520" s="87"/>
      <c r="E520" s="80"/>
      <c r="F520" s="28"/>
      <c r="G520" s="80"/>
    </row>
    <row r="521" spans="2:7" ht="25.5">
      <c r="B521" s="85"/>
      <c r="C521" s="174" t="s">
        <v>358</v>
      </c>
      <c r="D521" s="87"/>
      <c r="E521" s="80"/>
      <c r="F521" s="28"/>
      <c r="G521" s="80"/>
    </row>
    <row r="522" spans="2:7" ht="25.5">
      <c r="B522" s="85"/>
      <c r="C522" s="174" t="s">
        <v>359</v>
      </c>
      <c r="D522" s="87"/>
      <c r="E522" s="80"/>
      <c r="F522" s="28"/>
      <c r="G522" s="80"/>
    </row>
    <row r="523" spans="2:7" ht="25.5">
      <c r="B523" s="85"/>
      <c r="C523" s="174" t="s">
        <v>249</v>
      </c>
      <c r="D523" s="87"/>
      <c r="E523" s="80"/>
      <c r="F523" s="28"/>
      <c r="G523" s="80"/>
    </row>
    <row r="524" spans="2:7" ht="15.75">
      <c r="B524" s="85"/>
      <c r="C524" s="174" t="s">
        <v>356</v>
      </c>
      <c r="D524" s="92" t="s">
        <v>85</v>
      </c>
      <c r="E524" s="80">
        <v>21</v>
      </c>
      <c r="F524" s="28"/>
      <c r="G524" s="80">
        <f t="shared" ref="G524" si="30">ROUND(E524*F524,2)</f>
        <v>0</v>
      </c>
    </row>
    <row r="525" spans="2:7">
      <c r="B525" s="85"/>
      <c r="C525" s="174"/>
      <c r="D525" s="87"/>
      <c r="E525" s="80"/>
      <c r="F525" s="28"/>
      <c r="G525" s="80"/>
    </row>
    <row r="526" spans="2:7" ht="25.5">
      <c r="B526" s="85" t="s">
        <v>188</v>
      </c>
      <c r="C526" s="175" t="s">
        <v>360</v>
      </c>
      <c r="D526" s="87" t="s">
        <v>177</v>
      </c>
      <c r="E526" s="80">
        <v>12</v>
      </c>
      <c r="F526" s="28"/>
      <c r="G526" s="80">
        <f t="shared" ref="G526" si="31">ROUND(E526*F526,2)</f>
        <v>0</v>
      </c>
    </row>
    <row r="527" spans="2:7">
      <c r="B527" s="85"/>
      <c r="C527" s="175"/>
      <c r="D527" s="87"/>
      <c r="E527" s="80"/>
      <c r="F527" s="28"/>
      <c r="G527" s="80"/>
    </row>
    <row r="528" spans="2:7" ht="76.5">
      <c r="B528" s="85" t="s">
        <v>190</v>
      </c>
      <c r="C528" s="175" t="s">
        <v>361</v>
      </c>
      <c r="D528" s="176"/>
      <c r="E528" s="177"/>
      <c r="F528" s="37"/>
      <c r="G528" s="177"/>
    </row>
    <row r="529" spans="2:7" ht="38.25">
      <c r="B529" s="85"/>
      <c r="C529" s="175" t="s">
        <v>362</v>
      </c>
      <c r="D529" s="176"/>
      <c r="E529" s="177"/>
      <c r="F529" s="37"/>
      <c r="G529" s="177"/>
    </row>
    <row r="530" spans="2:7" ht="38.25">
      <c r="B530" s="85"/>
      <c r="C530" s="175" t="s">
        <v>363</v>
      </c>
      <c r="D530" s="176"/>
      <c r="E530" s="177"/>
      <c r="F530" s="37"/>
      <c r="G530" s="177"/>
    </row>
    <row r="531" spans="2:7" ht="38.25">
      <c r="B531" s="85"/>
      <c r="C531" s="175" t="s">
        <v>364</v>
      </c>
      <c r="D531" s="176"/>
      <c r="E531" s="177"/>
      <c r="F531" s="37"/>
      <c r="G531" s="177"/>
    </row>
    <row r="532" spans="2:7" ht="38.25">
      <c r="B532" s="85"/>
      <c r="C532" s="175" t="s">
        <v>365</v>
      </c>
      <c r="D532" s="92" t="s">
        <v>85</v>
      </c>
      <c r="E532" s="88">
        <v>220</v>
      </c>
      <c r="F532" s="29"/>
      <c r="G532" s="80">
        <f t="shared" ref="G532" si="32">ROUND(E532*F532,2)</f>
        <v>0</v>
      </c>
    </row>
    <row r="533" spans="2:7">
      <c r="B533" s="85"/>
      <c r="C533" s="175"/>
      <c r="D533" s="87"/>
      <c r="E533" s="80"/>
      <c r="F533" s="28"/>
      <c r="G533" s="80"/>
    </row>
    <row r="534" spans="2:7" ht="76.5">
      <c r="B534" s="85" t="s">
        <v>192</v>
      </c>
      <c r="C534" s="167" t="s">
        <v>361</v>
      </c>
      <c r="D534" s="176"/>
      <c r="E534" s="177"/>
      <c r="F534" s="37"/>
      <c r="G534" s="177"/>
    </row>
    <row r="535" spans="2:7" ht="38.25">
      <c r="B535" s="85"/>
      <c r="C535" s="167" t="s">
        <v>362</v>
      </c>
      <c r="D535" s="176"/>
      <c r="E535" s="177"/>
      <c r="F535" s="37"/>
      <c r="G535" s="177"/>
    </row>
    <row r="536" spans="2:7" ht="38.25">
      <c r="B536" s="85"/>
      <c r="C536" s="167" t="s">
        <v>363</v>
      </c>
      <c r="D536" s="176"/>
      <c r="E536" s="177"/>
      <c r="F536" s="37"/>
      <c r="G536" s="177"/>
    </row>
    <row r="537" spans="2:7" ht="38.25">
      <c r="B537" s="85"/>
      <c r="C537" s="167" t="s">
        <v>364</v>
      </c>
      <c r="D537" s="176"/>
      <c r="E537" s="177"/>
      <c r="F537" s="37"/>
      <c r="G537" s="177"/>
    </row>
    <row r="538" spans="2:7" ht="38.25">
      <c r="B538" s="85"/>
      <c r="C538" s="167" t="s">
        <v>365</v>
      </c>
      <c r="D538" s="92"/>
      <c r="E538" s="88"/>
      <c r="F538" s="29"/>
      <c r="G538" s="88"/>
    </row>
    <row r="539" spans="2:7" ht="114.75">
      <c r="B539" s="85"/>
      <c r="C539" s="126" t="s">
        <v>379</v>
      </c>
      <c r="D539" s="92" t="s">
        <v>85</v>
      </c>
      <c r="E539" s="88">
        <v>1050</v>
      </c>
      <c r="F539" s="29"/>
      <c r="G539" s="80">
        <f t="shared" ref="G539" si="33">ROUND(E539*F539,2)</f>
        <v>0</v>
      </c>
    </row>
    <row r="540" spans="2:7">
      <c r="B540" s="85"/>
      <c r="C540" s="175"/>
      <c r="D540" s="87"/>
      <c r="E540" s="80"/>
      <c r="F540" s="28"/>
      <c r="G540" s="80"/>
    </row>
    <row r="541" spans="2:7" ht="63.75">
      <c r="B541" s="85">
        <v>15</v>
      </c>
      <c r="C541" s="167" t="s">
        <v>366</v>
      </c>
      <c r="D541" s="176"/>
      <c r="E541" s="177"/>
      <c r="F541" s="37"/>
      <c r="G541" s="177"/>
    </row>
    <row r="542" spans="2:7">
      <c r="B542" s="85"/>
      <c r="C542" s="167" t="s">
        <v>367</v>
      </c>
      <c r="D542" s="176"/>
      <c r="E542" s="177"/>
      <c r="F542" s="37"/>
      <c r="G542" s="177"/>
    </row>
    <row r="543" spans="2:7" ht="38.25">
      <c r="B543" s="85"/>
      <c r="C543" s="167" t="s">
        <v>368</v>
      </c>
      <c r="D543" s="176"/>
      <c r="E543" s="177"/>
      <c r="F543" s="37"/>
      <c r="G543" s="177"/>
    </row>
    <row r="544" spans="2:7" ht="25.5">
      <c r="B544" s="85"/>
      <c r="C544" s="167" t="s">
        <v>369</v>
      </c>
      <c r="D544" s="176"/>
      <c r="E544" s="177"/>
      <c r="F544" s="37"/>
      <c r="G544" s="177"/>
    </row>
    <row r="545" spans="2:8">
      <c r="B545" s="85"/>
      <c r="C545" s="167" t="s">
        <v>370</v>
      </c>
      <c r="D545" s="176"/>
      <c r="E545" s="177"/>
      <c r="F545" s="37"/>
      <c r="G545" s="177"/>
    </row>
    <row r="546" spans="2:8" ht="51">
      <c r="B546" s="85"/>
      <c r="C546" s="167" t="s">
        <v>371</v>
      </c>
      <c r="D546" s="176"/>
      <c r="E546" s="177"/>
      <c r="F546" s="37"/>
      <c r="G546" s="177"/>
    </row>
    <row r="547" spans="2:8" ht="51">
      <c r="B547" s="85"/>
      <c r="C547" s="167" t="s">
        <v>372</v>
      </c>
      <c r="D547" s="176"/>
      <c r="E547" s="177"/>
      <c r="F547" s="37"/>
      <c r="G547" s="177"/>
    </row>
    <row r="548" spans="2:8" ht="38.25">
      <c r="B548" s="85"/>
      <c r="C548" s="167" t="s">
        <v>365</v>
      </c>
      <c r="D548" s="92"/>
      <c r="E548" s="88"/>
      <c r="F548" s="29"/>
      <c r="G548" s="88"/>
    </row>
    <row r="549" spans="2:8" ht="165.75">
      <c r="B549" s="85"/>
      <c r="C549" s="126" t="s">
        <v>380</v>
      </c>
      <c r="D549" s="92" t="s">
        <v>85</v>
      </c>
      <c r="E549" s="88">
        <v>150</v>
      </c>
      <c r="F549" s="29"/>
      <c r="G549" s="80">
        <f t="shared" ref="G549" si="34">ROUND(E549*F549,2)</f>
        <v>0</v>
      </c>
    </row>
    <row r="550" spans="2:8">
      <c r="B550" s="85"/>
      <c r="C550" s="119"/>
      <c r="D550" s="176"/>
      <c r="E550" s="177"/>
      <c r="F550" s="37"/>
      <c r="G550" s="177"/>
    </row>
    <row r="551" spans="2:8" ht="51">
      <c r="B551" s="85" t="s">
        <v>198</v>
      </c>
      <c r="C551" s="126" t="s">
        <v>373</v>
      </c>
      <c r="D551" s="176"/>
      <c r="E551" s="177"/>
      <c r="F551" s="37"/>
      <c r="G551" s="177"/>
    </row>
    <row r="552" spans="2:8">
      <c r="B552" s="85"/>
      <c r="C552" s="178" t="s">
        <v>374</v>
      </c>
      <c r="D552" s="176"/>
      <c r="E552" s="177"/>
      <c r="F552" s="37"/>
      <c r="G552" s="177"/>
    </row>
    <row r="553" spans="2:8">
      <c r="B553" s="85"/>
      <c r="C553" s="178" t="s">
        <v>375</v>
      </c>
      <c r="D553" s="87" t="s">
        <v>177</v>
      </c>
      <c r="E553" s="88">
        <v>32</v>
      </c>
      <c r="F553" s="29"/>
      <c r="G553" s="80">
        <f t="shared" ref="G553:G554" si="35">ROUND(E553*F553,2)</f>
        <v>0</v>
      </c>
    </row>
    <row r="554" spans="2:8">
      <c r="B554" s="85"/>
      <c r="C554" s="178" t="s">
        <v>376</v>
      </c>
      <c r="D554" s="87" t="s">
        <v>177</v>
      </c>
      <c r="E554" s="88">
        <v>48</v>
      </c>
      <c r="F554" s="29"/>
      <c r="G554" s="80">
        <f t="shared" si="35"/>
        <v>0</v>
      </c>
    </row>
    <row r="556" spans="2:8">
      <c r="B556" s="81" t="s">
        <v>382</v>
      </c>
      <c r="C556" s="82" t="s">
        <v>381</v>
      </c>
      <c r="D556" s="82"/>
      <c r="E556" s="82"/>
      <c r="F556" s="82"/>
      <c r="G556" s="83">
        <f>SUM(G385:G554)</f>
        <v>0</v>
      </c>
      <c r="H556" s="84" t="s">
        <v>62</v>
      </c>
    </row>
    <row r="558" spans="2:8">
      <c r="B558" s="68" t="s">
        <v>383</v>
      </c>
      <c r="C558" s="69"/>
      <c r="D558" s="69"/>
      <c r="E558" s="69"/>
      <c r="F558" s="69"/>
      <c r="G558" s="70"/>
    </row>
    <row r="559" spans="2:8">
      <c r="B559" s="61" t="s">
        <v>53</v>
      </c>
      <c r="C559" s="62" t="s">
        <v>2</v>
      </c>
      <c r="D559" s="61" t="s">
        <v>3</v>
      </c>
      <c r="E559" s="61" t="s">
        <v>4</v>
      </c>
      <c r="F559" s="61" t="s">
        <v>5</v>
      </c>
      <c r="G559" s="61" t="s">
        <v>6</v>
      </c>
    </row>
    <row r="560" spans="2:8" ht="4.5" customHeight="1"/>
    <row r="561" spans="2:7" ht="38.25">
      <c r="B561" s="85" t="s">
        <v>54</v>
      </c>
      <c r="C561" s="119" t="s">
        <v>384</v>
      </c>
      <c r="D561" s="179"/>
      <c r="E561" s="88"/>
      <c r="F561" s="33"/>
      <c r="G561" s="88"/>
    </row>
    <row r="562" spans="2:7" ht="25.5">
      <c r="B562" s="85"/>
      <c r="C562" s="119" t="s">
        <v>385</v>
      </c>
      <c r="D562" s="179"/>
      <c r="E562" s="88"/>
      <c r="F562" s="33"/>
      <c r="G562" s="88"/>
    </row>
    <row r="563" spans="2:7">
      <c r="B563" s="85"/>
      <c r="C563" s="119" t="s">
        <v>386</v>
      </c>
      <c r="D563" s="179"/>
      <c r="E563" s="88"/>
      <c r="F563" s="33"/>
      <c r="G563" s="88"/>
    </row>
    <row r="564" spans="2:7" ht="38.25">
      <c r="B564" s="85"/>
      <c r="C564" s="119" t="s">
        <v>387</v>
      </c>
      <c r="D564" s="179"/>
      <c r="E564" s="88"/>
      <c r="F564" s="33"/>
      <c r="G564" s="88"/>
    </row>
    <row r="565" spans="2:7" ht="38.25">
      <c r="B565" s="85"/>
      <c r="C565" s="119" t="s">
        <v>388</v>
      </c>
      <c r="D565" s="179"/>
      <c r="E565" s="88"/>
      <c r="F565" s="33"/>
      <c r="G565" s="88"/>
    </row>
    <row r="566" spans="2:7" ht="25.5">
      <c r="B566" s="85"/>
      <c r="C566" s="119" t="s">
        <v>389</v>
      </c>
      <c r="D566" s="179"/>
      <c r="E566" s="88"/>
      <c r="F566" s="33"/>
      <c r="G566" s="88"/>
    </row>
    <row r="567" spans="2:7">
      <c r="B567" s="85"/>
      <c r="C567" s="119" t="s">
        <v>386</v>
      </c>
      <c r="D567" s="120"/>
      <c r="E567" s="88"/>
      <c r="F567" s="33"/>
      <c r="G567" s="88"/>
    </row>
    <row r="568" spans="2:7" ht="25.5">
      <c r="B568" s="85"/>
      <c r="C568" s="119" t="s">
        <v>390</v>
      </c>
      <c r="D568" s="179"/>
      <c r="E568" s="88"/>
      <c r="F568" s="33"/>
      <c r="G568" s="88"/>
    </row>
    <row r="569" spans="2:7" ht="15.75">
      <c r="B569" s="85"/>
      <c r="C569" s="119" t="s">
        <v>391</v>
      </c>
      <c r="D569" s="92" t="s">
        <v>85</v>
      </c>
      <c r="E569" s="88">
        <v>2310</v>
      </c>
      <c r="F569" s="29"/>
      <c r="G569" s="80">
        <f t="shared" ref="G569:G570" si="36">ROUND(E569*F569,2)</f>
        <v>0</v>
      </c>
    </row>
    <row r="570" spans="2:7" ht="15.75">
      <c r="B570" s="85"/>
      <c r="C570" s="119" t="s">
        <v>392</v>
      </c>
      <c r="D570" s="92" t="s">
        <v>85</v>
      </c>
      <c r="E570" s="88">
        <v>1630</v>
      </c>
      <c r="F570" s="29"/>
      <c r="G570" s="80">
        <f t="shared" si="36"/>
        <v>0</v>
      </c>
    </row>
    <row r="571" spans="2:7">
      <c r="B571" s="85"/>
      <c r="C571" s="119"/>
      <c r="D571" s="92"/>
      <c r="E571" s="88"/>
      <c r="F571" s="29"/>
      <c r="G571" s="88"/>
    </row>
    <row r="572" spans="2:7" ht="38.25">
      <c r="B572" s="85" t="s">
        <v>59</v>
      </c>
      <c r="C572" s="119" t="s">
        <v>393</v>
      </c>
      <c r="D572" s="92"/>
      <c r="E572" s="88"/>
      <c r="F572" s="29"/>
      <c r="G572" s="88"/>
    </row>
    <row r="573" spans="2:7" ht="25.5">
      <c r="B573" s="85"/>
      <c r="C573" s="119" t="s">
        <v>385</v>
      </c>
      <c r="D573" s="92"/>
      <c r="E573" s="88"/>
      <c r="F573" s="29"/>
      <c r="G573" s="88"/>
    </row>
    <row r="574" spans="2:7" ht="25.5">
      <c r="B574" s="85"/>
      <c r="C574" s="119" t="s">
        <v>394</v>
      </c>
      <c r="D574" s="92"/>
      <c r="E574" s="88"/>
      <c r="F574" s="29"/>
      <c r="G574" s="88"/>
    </row>
    <row r="575" spans="2:7">
      <c r="B575" s="85"/>
      <c r="C575" s="119" t="s">
        <v>395</v>
      </c>
      <c r="D575" s="92"/>
      <c r="E575" s="88"/>
      <c r="F575" s="29"/>
      <c r="G575" s="88"/>
    </row>
    <row r="576" spans="2:7" ht="25.5">
      <c r="B576" s="85"/>
      <c r="C576" s="119" t="s">
        <v>396</v>
      </c>
      <c r="D576" s="92"/>
      <c r="E576" s="88"/>
      <c r="F576" s="29"/>
      <c r="G576" s="88"/>
    </row>
    <row r="577" spans="2:8" ht="25.5">
      <c r="B577" s="85"/>
      <c r="C577" s="119" t="s">
        <v>389</v>
      </c>
      <c r="D577" s="92"/>
      <c r="E577" s="88"/>
      <c r="F577" s="29"/>
      <c r="G577" s="88"/>
    </row>
    <row r="578" spans="2:8">
      <c r="B578" s="85"/>
      <c r="C578" s="119" t="s">
        <v>386</v>
      </c>
      <c r="D578" s="92"/>
      <c r="E578" s="88"/>
      <c r="F578" s="29"/>
      <c r="G578" s="88"/>
    </row>
    <row r="579" spans="2:8" ht="25.5">
      <c r="B579" s="85"/>
      <c r="C579" s="119" t="s">
        <v>397</v>
      </c>
      <c r="D579" s="92"/>
      <c r="E579" s="88"/>
      <c r="F579" s="29"/>
      <c r="G579" s="88"/>
    </row>
    <row r="580" spans="2:8" ht="15.75">
      <c r="B580" s="85"/>
      <c r="C580" s="119" t="s">
        <v>398</v>
      </c>
      <c r="D580" s="92" t="s">
        <v>85</v>
      </c>
      <c r="E580" s="88">
        <v>2224</v>
      </c>
      <c r="F580" s="29"/>
      <c r="G580" s="80">
        <f t="shared" ref="G580" si="37">ROUND(E580*F580,2)</f>
        <v>0</v>
      </c>
    </row>
    <row r="581" spans="2:8">
      <c r="B581" s="85"/>
      <c r="C581" s="119"/>
      <c r="D581" s="92"/>
      <c r="E581" s="88"/>
      <c r="F581" s="29"/>
      <c r="G581" s="88"/>
    </row>
    <row r="582" spans="2:8">
      <c r="B582" s="85"/>
      <c r="C582" s="119"/>
      <c r="D582" s="92"/>
      <c r="E582" s="88"/>
      <c r="F582" s="29"/>
      <c r="G582" s="88"/>
    </row>
    <row r="583" spans="2:8" ht="114.75">
      <c r="B583" s="85" t="s">
        <v>72</v>
      </c>
      <c r="C583" s="119" t="s">
        <v>399</v>
      </c>
      <c r="D583" s="92" t="s">
        <v>85</v>
      </c>
      <c r="E583" s="88">
        <v>50</v>
      </c>
      <c r="F583" s="29"/>
      <c r="G583" s="80">
        <f t="shared" ref="G583" si="38">ROUND(E583*F583,2)</f>
        <v>0</v>
      </c>
    </row>
    <row r="584" spans="2:8">
      <c r="B584" s="85"/>
      <c r="C584" s="129"/>
      <c r="D584" s="92"/>
      <c r="E584" s="88"/>
      <c r="F584" s="29"/>
      <c r="G584" s="88"/>
    </row>
    <row r="585" spans="2:8" ht="114.75">
      <c r="B585" s="85" t="s">
        <v>76</v>
      </c>
      <c r="C585" s="122" t="s">
        <v>400</v>
      </c>
      <c r="D585" s="92" t="s">
        <v>85</v>
      </c>
      <c r="E585" s="88">
        <v>300</v>
      </c>
      <c r="F585" s="29"/>
      <c r="G585" s="80">
        <f t="shared" ref="G585" si="39">ROUND(E585*F585,2)</f>
        <v>0</v>
      </c>
    </row>
    <row r="587" spans="2:8">
      <c r="B587" s="81" t="s">
        <v>402</v>
      </c>
      <c r="C587" s="82" t="s">
        <v>401</v>
      </c>
      <c r="D587" s="82"/>
      <c r="E587" s="82"/>
      <c r="F587" s="82"/>
      <c r="G587" s="83">
        <f>SUM(G569:G585)</f>
        <v>0</v>
      </c>
      <c r="H587" s="84" t="s">
        <v>62</v>
      </c>
    </row>
    <row r="589" spans="2:8">
      <c r="B589" s="68" t="s">
        <v>403</v>
      </c>
      <c r="C589" s="69"/>
      <c r="D589" s="69"/>
      <c r="E589" s="69"/>
      <c r="F589" s="69"/>
      <c r="G589" s="70"/>
    </row>
    <row r="590" spans="2:8">
      <c r="B590" s="61" t="s">
        <v>53</v>
      </c>
      <c r="C590" s="62" t="s">
        <v>2</v>
      </c>
      <c r="D590" s="61" t="s">
        <v>3</v>
      </c>
      <c r="E590" s="61" t="s">
        <v>4</v>
      </c>
      <c r="F590" s="61" t="s">
        <v>5</v>
      </c>
      <c r="G590" s="61" t="s">
        <v>6</v>
      </c>
    </row>
    <row r="591" spans="2:8" ht="4.5" customHeight="1"/>
    <row r="592" spans="2:8" ht="25.5">
      <c r="B592" s="85">
        <v>1</v>
      </c>
      <c r="C592" s="126" t="s">
        <v>404</v>
      </c>
      <c r="D592" s="91"/>
      <c r="E592" s="180"/>
      <c r="F592" s="29"/>
      <c r="G592" s="88"/>
    </row>
    <row r="593" spans="2:7" ht="25.5">
      <c r="B593" s="85"/>
      <c r="C593" s="126" t="s">
        <v>405</v>
      </c>
      <c r="D593" s="91"/>
      <c r="E593" s="180"/>
      <c r="F593" s="29"/>
      <c r="G593" s="88"/>
    </row>
    <row r="594" spans="2:7" ht="38.25">
      <c r="B594" s="85"/>
      <c r="C594" s="126" t="s">
        <v>406</v>
      </c>
      <c r="D594" s="91"/>
      <c r="E594" s="180"/>
      <c r="F594" s="29"/>
      <c r="G594" s="88"/>
    </row>
    <row r="595" spans="2:7" ht="25.5">
      <c r="B595" s="85"/>
      <c r="C595" s="126" t="s">
        <v>407</v>
      </c>
      <c r="D595" s="91"/>
      <c r="E595" s="180"/>
      <c r="F595" s="29"/>
      <c r="G595" s="88"/>
    </row>
    <row r="596" spans="2:7" ht="25.5">
      <c r="B596" s="85"/>
      <c r="C596" s="126" t="s">
        <v>408</v>
      </c>
      <c r="D596" s="91"/>
      <c r="E596" s="180"/>
      <c r="F596" s="29"/>
      <c r="G596" s="88"/>
    </row>
    <row r="597" spans="2:7" ht="51">
      <c r="B597" s="85"/>
      <c r="C597" s="126" t="s">
        <v>409</v>
      </c>
      <c r="D597" s="91"/>
      <c r="E597" s="180"/>
      <c r="F597" s="29"/>
      <c r="G597" s="88"/>
    </row>
    <row r="598" spans="2:7">
      <c r="B598" s="85"/>
      <c r="C598" s="126" t="s">
        <v>410</v>
      </c>
      <c r="D598" s="91"/>
      <c r="E598" s="180"/>
      <c r="F598" s="29"/>
      <c r="G598" s="88"/>
    </row>
    <row r="599" spans="2:7">
      <c r="B599" s="85"/>
      <c r="C599" s="126" t="s">
        <v>411</v>
      </c>
      <c r="D599" s="91"/>
      <c r="E599" s="180"/>
      <c r="F599" s="29"/>
      <c r="G599" s="88"/>
    </row>
    <row r="600" spans="2:7">
      <c r="B600" s="85"/>
      <c r="C600" s="126" t="s">
        <v>412</v>
      </c>
      <c r="D600" s="181"/>
      <c r="E600" s="181"/>
      <c r="F600" s="34"/>
      <c r="G600" s="181"/>
    </row>
    <row r="601" spans="2:7" ht="15.75">
      <c r="B601" s="85"/>
      <c r="C601" s="126" t="s">
        <v>413</v>
      </c>
      <c r="D601" s="91" t="s">
        <v>75</v>
      </c>
      <c r="E601" s="89">
        <v>2.2999999999999998</v>
      </c>
      <c r="F601" s="29"/>
      <c r="G601" s="80">
        <f t="shared" ref="G601:G602" si="40">ROUND(E601*F601,2)</f>
        <v>0</v>
      </c>
    </row>
    <row r="602" spans="2:7" ht="15.75">
      <c r="B602" s="85"/>
      <c r="C602" s="126" t="s">
        <v>414</v>
      </c>
      <c r="D602" s="91" t="s">
        <v>75</v>
      </c>
      <c r="E602" s="89">
        <v>26</v>
      </c>
      <c r="F602" s="29"/>
      <c r="G602" s="80">
        <f t="shared" si="40"/>
        <v>0</v>
      </c>
    </row>
    <row r="603" spans="2:7">
      <c r="B603" s="85"/>
      <c r="C603" s="126"/>
      <c r="D603" s="91"/>
      <c r="E603" s="89"/>
      <c r="F603" s="29"/>
      <c r="G603" s="88"/>
    </row>
    <row r="604" spans="2:7" ht="76.5">
      <c r="B604" s="85">
        <v>2</v>
      </c>
      <c r="C604" s="119" t="s">
        <v>415</v>
      </c>
      <c r="D604" s="87"/>
      <c r="E604" s="88"/>
      <c r="F604" s="33"/>
      <c r="G604" s="88"/>
    </row>
    <row r="605" spans="2:7" ht="76.5">
      <c r="B605" s="85"/>
      <c r="C605" s="119" t="s">
        <v>416</v>
      </c>
      <c r="D605" s="87"/>
      <c r="E605" s="88"/>
      <c r="F605" s="33"/>
      <c r="G605" s="88"/>
    </row>
    <row r="606" spans="2:7" ht="38.25">
      <c r="B606" s="85"/>
      <c r="C606" s="119" t="s">
        <v>417</v>
      </c>
      <c r="D606" s="182"/>
      <c r="E606" s="173"/>
      <c r="F606" s="28"/>
      <c r="G606" s="80"/>
    </row>
    <row r="607" spans="2:7" ht="38.25">
      <c r="B607" s="85"/>
      <c r="C607" s="119" t="s">
        <v>418</v>
      </c>
      <c r="D607" s="87"/>
      <c r="E607" s="88"/>
      <c r="F607" s="33"/>
      <c r="G607" s="88"/>
    </row>
    <row r="608" spans="2:7" ht="25.5">
      <c r="B608" s="85"/>
      <c r="C608" s="119" t="s">
        <v>419</v>
      </c>
      <c r="D608" s="87"/>
      <c r="E608" s="88"/>
      <c r="F608" s="33"/>
      <c r="G608" s="88"/>
    </row>
    <row r="609" spans="2:7" ht="38.25">
      <c r="B609" s="85"/>
      <c r="C609" s="119" t="s">
        <v>420</v>
      </c>
      <c r="D609" s="87"/>
      <c r="E609" s="88"/>
      <c r="F609" s="33"/>
      <c r="G609" s="88"/>
    </row>
    <row r="610" spans="2:7" ht="25.5">
      <c r="B610" s="85"/>
      <c r="C610" s="119" t="s">
        <v>421</v>
      </c>
      <c r="D610" s="87"/>
      <c r="E610" s="88"/>
      <c r="F610" s="33"/>
      <c r="G610" s="88"/>
    </row>
    <row r="611" spans="2:7" ht="25.5">
      <c r="B611" s="85"/>
      <c r="C611" s="119" t="s">
        <v>422</v>
      </c>
      <c r="D611" s="87"/>
      <c r="E611" s="88"/>
      <c r="F611" s="33"/>
      <c r="G611" s="88"/>
    </row>
    <row r="612" spans="2:7">
      <c r="B612" s="85"/>
      <c r="C612" s="119" t="s">
        <v>423</v>
      </c>
      <c r="D612" s="87"/>
      <c r="E612" s="88"/>
      <c r="F612" s="33"/>
      <c r="G612" s="88"/>
    </row>
    <row r="613" spans="2:7" ht="15.75">
      <c r="B613" s="85"/>
      <c r="C613" s="119" t="s">
        <v>424</v>
      </c>
      <c r="D613" s="87" t="s">
        <v>85</v>
      </c>
      <c r="E613" s="88">
        <v>260</v>
      </c>
      <c r="F613" s="33"/>
      <c r="G613" s="80">
        <f t="shared" ref="G613:G615" si="41">ROUND(E613*F613,2)</f>
        <v>0</v>
      </c>
    </row>
    <row r="614" spans="2:7" ht="25.5">
      <c r="B614" s="85"/>
      <c r="C614" s="119" t="s">
        <v>425</v>
      </c>
      <c r="D614" s="87" t="s">
        <v>85</v>
      </c>
      <c r="E614" s="88">
        <v>30</v>
      </c>
      <c r="F614" s="33"/>
      <c r="G614" s="80">
        <f t="shared" si="41"/>
        <v>0</v>
      </c>
    </row>
    <row r="615" spans="2:7" ht="15.75">
      <c r="B615" s="85"/>
      <c r="C615" s="119" t="s">
        <v>426</v>
      </c>
      <c r="D615" s="87" t="s">
        <v>85</v>
      </c>
      <c r="E615" s="88">
        <v>20</v>
      </c>
      <c r="F615" s="33"/>
      <c r="G615" s="80">
        <f t="shared" si="41"/>
        <v>0</v>
      </c>
    </row>
    <row r="616" spans="2:7">
      <c r="B616" s="85"/>
      <c r="C616" s="119"/>
      <c r="D616" s="87"/>
      <c r="E616" s="88"/>
      <c r="F616" s="33"/>
      <c r="G616" s="88"/>
    </row>
    <row r="617" spans="2:7" ht="76.5">
      <c r="B617" s="85" t="s">
        <v>72</v>
      </c>
      <c r="C617" s="167" t="s">
        <v>415</v>
      </c>
      <c r="D617" s="87"/>
      <c r="E617" s="88"/>
      <c r="F617" s="33"/>
      <c r="G617" s="88"/>
    </row>
    <row r="618" spans="2:7" ht="76.5">
      <c r="B618" s="85"/>
      <c r="C618" s="167" t="s">
        <v>416</v>
      </c>
      <c r="D618" s="87"/>
      <c r="E618" s="88"/>
      <c r="F618" s="33"/>
      <c r="G618" s="88"/>
    </row>
    <row r="619" spans="2:7" ht="38.25">
      <c r="B619" s="85"/>
      <c r="C619" s="167" t="s">
        <v>417</v>
      </c>
      <c r="D619" s="182"/>
      <c r="E619" s="173"/>
      <c r="F619" s="28"/>
      <c r="G619" s="80"/>
    </row>
    <row r="620" spans="2:7" ht="38.25">
      <c r="B620" s="85"/>
      <c r="C620" s="167" t="s">
        <v>418</v>
      </c>
      <c r="D620" s="87"/>
      <c r="E620" s="88"/>
      <c r="F620" s="33"/>
      <c r="G620" s="88"/>
    </row>
    <row r="621" spans="2:7" ht="25.5">
      <c r="B621" s="85"/>
      <c r="C621" s="167" t="s">
        <v>419</v>
      </c>
      <c r="D621" s="87"/>
      <c r="E621" s="88"/>
      <c r="F621" s="33"/>
      <c r="G621" s="88"/>
    </row>
    <row r="622" spans="2:7" ht="38.25">
      <c r="B622" s="85"/>
      <c r="C622" s="167" t="s">
        <v>420</v>
      </c>
      <c r="D622" s="87"/>
      <c r="E622" s="88"/>
      <c r="F622" s="33"/>
      <c r="G622" s="88"/>
    </row>
    <row r="623" spans="2:7" ht="25.5">
      <c r="B623" s="85"/>
      <c r="C623" s="167" t="s">
        <v>421</v>
      </c>
      <c r="D623" s="87"/>
      <c r="E623" s="88"/>
      <c r="F623" s="33"/>
      <c r="G623" s="88"/>
    </row>
    <row r="624" spans="2:7">
      <c r="B624" s="85"/>
      <c r="C624" s="167" t="s">
        <v>422</v>
      </c>
      <c r="D624" s="87"/>
      <c r="E624" s="88"/>
      <c r="F624" s="33"/>
      <c r="G624" s="88"/>
    </row>
    <row r="625" spans="2:7">
      <c r="B625" s="85"/>
      <c r="C625" s="167" t="s">
        <v>423</v>
      </c>
      <c r="D625" s="87"/>
      <c r="E625" s="88"/>
      <c r="F625" s="33"/>
      <c r="G625" s="88"/>
    </row>
    <row r="626" spans="2:7">
      <c r="B626" s="85"/>
      <c r="C626" s="167" t="s">
        <v>424</v>
      </c>
      <c r="D626" s="87"/>
      <c r="E626" s="88"/>
      <c r="F626" s="33"/>
      <c r="G626" s="88"/>
    </row>
    <row r="627" spans="2:7" ht="25.5">
      <c r="B627" s="85"/>
      <c r="C627" s="167" t="s">
        <v>425</v>
      </c>
      <c r="D627" s="87"/>
      <c r="E627" s="88"/>
      <c r="F627" s="33"/>
      <c r="G627" s="88"/>
    </row>
    <row r="628" spans="2:7">
      <c r="B628" s="85"/>
      <c r="C628" s="167" t="s">
        <v>426</v>
      </c>
      <c r="D628" s="87"/>
      <c r="E628" s="88"/>
      <c r="F628" s="33"/>
      <c r="G628" s="88"/>
    </row>
    <row r="629" spans="2:7" ht="102">
      <c r="B629" s="85"/>
      <c r="C629" s="119" t="s">
        <v>443</v>
      </c>
      <c r="D629" s="87" t="s">
        <v>85</v>
      </c>
      <c r="E629" s="88">
        <v>250</v>
      </c>
      <c r="F629" s="33"/>
      <c r="G629" s="80">
        <f t="shared" ref="G629" si="42">ROUND(E629*F629,2)</f>
        <v>0</v>
      </c>
    </row>
    <row r="630" spans="2:7">
      <c r="B630" s="85"/>
      <c r="C630" s="119"/>
      <c r="D630" s="87"/>
      <c r="E630" s="88"/>
      <c r="F630" s="33"/>
      <c r="G630" s="88"/>
    </row>
    <row r="631" spans="2:7">
      <c r="B631" s="85" t="s">
        <v>76</v>
      </c>
      <c r="C631" s="119" t="s">
        <v>427</v>
      </c>
      <c r="D631" s="87"/>
      <c r="E631" s="88"/>
      <c r="F631" s="33"/>
      <c r="G631" s="88"/>
    </row>
    <row r="632" spans="2:7" ht="89.25">
      <c r="B632" s="85"/>
      <c r="C632" s="119" t="s">
        <v>428</v>
      </c>
      <c r="D632" s="182"/>
      <c r="E632" s="173"/>
      <c r="F632" s="28"/>
      <c r="G632" s="80"/>
    </row>
    <row r="633" spans="2:7" ht="51">
      <c r="B633" s="85"/>
      <c r="C633" s="119" t="s">
        <v>429</v>
      </c>
      <c r="D633" s="182"/>
      <c r="E633" s="173"/>
      <c r="F633" s="28"/>
      <c r="G633" s="80"/>
    </row>
    <row r="634" spans="2:7" ht="38.25">
      <c r="B634" s="85"/>
      <c r="C634" s="119" t="s">
        <v>417</v>
      </c>
      <c r="D634" s="182"/>
      <c r="E634" s="173"/>
      <c r="F634" s="28"/>
      <c r="G634" s="80"/>
    </row>
    <row r="635" spans="2:7" ht="15.75">
      <c r="B635" s="85"/>
      <c r="C635" s="119" t="s">
        <v>430</v>
      </c>
      <c r="D635" s="182" t="s">
        <v>85</v>
      </c>
      <c r="E635" s="172">
        <v>90</v>
      </c>
      <c r="F635" s="28"/>
      <c r="G635" s="80">
        <f t="shared" ref="G635" si="43">ROUND(E635*F635,2)</f>
        <v>0</v>
      </c>
    </row>
    <row r="636" spans="2:7">
      <c r="B636" s="85"/>
      <c r="C636" s="119"/>
      <c r="D636" s="87"/>
      <c r="E636" s="88"/>
      <c r="F636" s="33"/>
      <c r="G636" s="88"/>
    </row>
    <row r="637" spans="2:7">
      <c r="B637" s="85" t="s">
        <v>81</v>
      </c>
      <c r="C637" s="167" t="s">
        <v>427</v>
      </c>
      <c r="D637" s="87"/>
      <c r="E637" s="88"/>
      <c r="F637" s="33"/>
      <c r="G637" s="88"/>
    </row>
    <row r="638" spans="2:7" ht="76.5">
      <c r="B638" s="85"/>
      <c r="C638" s="167" t="s">
        <v>428</v>
      </c>
      <c r="D638" s="182"/>
      <c r="E638" s="173"/>
      <c r="F638" s="28"/>
      <c r="G638" s="80"/>
    </row>
    <row r="639" spans="2:7" ht="51">
      <c r="B639" s="85"/>
      <c r="C639" s="167" t="s">
        <v>429</v>
      </c>
      <c r="D639" s="182"/>
      <c r="E639" s="173"/>
      <c r="F639" s="28"/>
      <c r="G639" s="80"/>
    </row>
    <row r="640" spans="2:7" ht="38.25">
      <c r="B640" s="85"/>
      <c r="C640" s="167" t="s">
        <v>417</v>
      </c>
      <c r="D640" s="182"/>
      <c r="E640" s="173"/>
      <c r="F640" s="28"/>
      <c r="G640" s="80"/>
    </row>
    <row r="641" spans="2:7">
      <c r="B641" s="85"/>
      <c r="C641" s="167" t="s">
        <v>430</v>
      </c>
      <c r="D641" s="182"/>
      <c r="E641" s="172"/>
      <c r="F641" s="28"/>
      <c r="G641" s="80"/>
    </row>
    <row r="642" spans="2:7" ht="76.5">
      <c r="B642" s="85"/>
      <c r="C642" s="119" t="s">
        <v>444</v>
      </c>
      <c r="D642" s="182" t="s">
        <v>85</v>
      </c>
      <c r="E642" s="172">
        <v>381</v>
      </c>
      <c r="F642" s="28"/>
      <c r="G642" s="80">
        <f t="shared" ref="G642" si="44">ROUND(E642*F642,2)</f>
        <v>0</v>
      </c>
    </row>
    <row r="643" spans="2:7">
      <c r="B643" s="85"/>
      <c r="C643" s="119"/>
      <c r="D643" s="87"/>
      <c r="E643" s="88"/>
      <c r="F643" s="33"/>
      <c r="G643" s="88"/>
    </row>
    <row r="644" spans="2:7" ht="76.5">
      <c r="B644" s="85" t="s">
        <v>87</v>
      </c>
      <c r="C644" s="167" t="s">
        <v>431</v>
      </c>
      <c r="D644" s="182"/>
      <c r="E644" s="173"/>
      <c r="F644" s="33"/>
      <c r="G644" s="88"/>
    </row>
    <row r="645" spans="2:7" ht="51">
      <c r="B645" s="85"/>
      <c r="C645" s="167" t="s">
        <v>432</v>
      </c>
      <c r="D645" s="182"/>
      <c r="E645" s="173"/>
      <c r="F645" s="33"/>
      <c r="G645" s="88"/>
    </row>
    <row r="646" spans="2:7">
      <c r="B646" s="85"/>
      <c r="C646" s="167" t="s">
        <v>433</v>
      </c>
      <c r="D646" s="167"/>
      <c r="E646" s="167"/>
      <c r="F646" s="35"/>
      <c r="G646" s="167"/>
    </row>
    <row r="647" spans="2:7">
      <c r="B647" s="85"/>
      <c r="C647" s="167" t="s">
        <v>433</v>
      </c>
      <c r="D647" s="167"/>
      <c r="E647" s="167"/>
      <c r="F647" s="35"/>
      <c r="G647" s="167"/>
    </row>
    <row r="648" spans="2:7" ht="76.5">
      <c r="B648" s="85"/>
      <c r="C648" s="119" t="s">
        <v>444</v>
      </c>
      <c r="D648" s="182" t="s">
        <v>85</v>
      </c>
      <c r="E648" s="172">
        <v>30</v>
      </c>
      <c r="F648" s="28"/>
      <c r="G648" s="80">
        <f t="shared" ref="G648" si="45">ROUND(E648*F648,2)</f>
        <v>0</v>
      </c>
    </row>
    <row r="649" spans="2:7">
      <c r="B649" s="181"/>
      <c r="C649" s="126"/>
      <c r="D649" s="87"/>
      <c r="E649" s="88"/>
      <c r="F649" s="33"/>
      <c r="G649" s="88"/>
    </row>
    <row r="650" spans="2:7" ht="25.5">
      <c r="B650" s="85" t="s">
        <v>94</v>
      </c>
      <c r="C650" s="119" t="s">
        <v>434</v>
      </c>
      <c r="D650" s="87"/>
      <c r="E650" s="88"/>
      <c r="F650" s="33"/>
      <c r="G650" s="88"/>
    </row>
    <row r="651" spans="2:7" ht="89.25">
      <c r="B651" s="85"/>
      <c r="C651" s="126" t="s">
        <v>435</v>
      </c>
      <c r="D651" s="176"/>
      <c r="E651" s="183"/>
      <c r="F651" s="36"/>
      <c r="G651" s="183"/>
    </row>
    <row r="652" spans="2:7" ht="38.25">
      <c r="B652" s="85"/>
      <c r="C652" s="126" t="s">
        <v>406</v>
      </c>
      <c r="D652" s="176"/>
      <c r="E652" s="183"/>
      <c r="F652" s="36"/>
      <c r="G652" s="183"/>
    </row>
    <row r="653" spans="2:7" ht="63.75">
      <c r="B653" s="85"/>
      <c r="C653" s="126" t="s">
        <v>436</v>
      </c>
      <c r="D653" s="176"/>
      <c r="E653" s="183"/>
      <c r="F653" s="36"/>
      <c r="G653" s="183"/>
    </row>
    <row r="654" spans="2:7" ht="25.5">
      <c r="B654" s="85"/>
      <c r="C654" s="126" t="s">
        <v>437</v>
      </c>
      <c r="D654" s="176"/>
      <c r="E654" s="183"/>
      <c r="F654" s="36"/>
      <c r="G654" s="183"/>
    </row>
    <row r="655" spans="2:7" ht="15.75">
      <c r="B655" s="85"/>
      <c r="C655" s="126" t="s">
        <v>438</v>
      </c>
      <c r="D655" s="87" t="s">
        <v>85</v>
      </c>
      <c r="E655" s="80">
        <v>143</v>
      </c>
      <c r="F655" s="28"/>
      <c r="G655" s="80">
        <f t="shared" ref="G655" si="46">ROUND(E655*F655,2)</f>
        <v>0</v>
      </c>
    </row>
    <row r="656" spans="2:7">
      <c r="B656" s="181"/>
      <c r="C656" s="126"/>
      <c r="D656" s="176"/>
      <c r="E656" s="183"/>
      <c r="F656" s="36"/>
      <c r="G656" s="183"/>
    </row>
    <row r="657" spans="2:8" ht="38.25">
      <c r="B657" s="184" t="s">
        <v>100</v>
      </c>
      <c r="C657" s="126" t="s">
        <v>439</v>
      </c>
      <c r="D657" s="176"/>
      <c r="E657" s="183"/>
      <c r="F657" s="36"/>
      <c r="G657" s="183"/>
    </row>
    <row r="658" spans="2:8" ht="63.75">
      <c r="B658" s="184"/>
      <c r="C658" s="126" t="s">
        <v>440</v>
      </c>
      <c r="D658" s="176"/>
      <c r="E658" s="183"/>
      <c r="F658" s="36"/>
      <c r="G658" s="183"/>
    </row>
    <row r="659" spans="2:8" ht="25.5">
      <c r="B659" s="181"/>
      <c r="C659" s="126" t="s">
        <v>441</v>
      </c>
      <c r="D659" s="176"/>
      <c r="E659" s="183"/>
      <c r="F659" s="36"/>
      <c r="G659" s="183"/>
    </row>
    <row r="660" spans="2:8" ht="51">
      <c r="B660" s="181"/>
      <c r="C660" s="126" t="s">
        <v>442</v>
      </c>
      <c r="D660" s="176"/>
      <c r="E660" s="183"/>
      <c r="F660" s="36"/>
      <c r="G660" s="183"/>
    </row>
    <row r="661" spans="2:8" ht="25.5">
      <c r="B661" s="181"/>
      <c r="C661" s="126" t="s">
        <v>422</v>
      </c>
      <c r="D661" s="87" t="s">
        <v>85</v>
      </c>
      <c r="E661" s="80">
        <v>5.5</v>
      </c>
      <c r="F661" s="28"/>
      <c r="G661" s="80">
        <f t="shared" ref="G661" si="47">ROUND(E661*F661,2)</f>
        <v>0</v>
      </c>
    </row>
    <row r="663" spans="2:8">
      <c r="B663" s="81" t="s">
        <v>482</v>
      </c>
      <c r="C663" s="82" t="s">
        <v>1719</v>
      </c>
      <c r="D663" s="82"/>
      <c r="E663" s="82"/>
      <c r="F663" s="82"/>
      <c r="G663" s="83">
        <f>SUM(G601:G661)</f>
        <v>0</v>
      </c>
      <c r="H663" s="84" t="s">
        <v>62</v>
      </c>
    </row>
    <row r="665" spans="2:8">
      <c r="B665" s="68" t="s">
        <v>445</v>
      </c>
      <c r="C665" s="69"/>
      <c r="D665" s="69"/>
      <c r="E665" s="69"/>
      <c r="F665" s="69"/>
      <c r="G665" s="70"/>
    </row>
    <row r="666" spans="2:8">
      <c r="B666" s="61" t="s">
        <v>53</v>
      </c>
      <c r="C666" s="62" t="s">
        <v>2</v>
      </c>
      <c r="D666" s="61" t="s">
        <v>3</v>
      </c>
      <c r="E666" s="61" t="s">
        <v>4</v>
      </c>
      <c r="F666" s="61" t="s">
        <v>5</v>
      </c>
      <c r="G666" s="61" t="s">
        <v>6</v>
      </c>
    </row>
    <row r="667" spans="2:8" ht="4.5" customHeight="1"/>
    <row r="668" spans="2:8" ht="51">
      <c r="B668" s="85">
        <v>1</v>
      </c>
      <c r="C668" s="113" t="s">
        <v>446</v>
      </c>
      <c r="D668" s="120"/>
      <c r="E668" s="88"/>
      <c r="F668" s="33"/>
      <c r="G668" s="88"/>
    </row>
    <row r="669" spans="2:8">
      <c r="B669" s="85"/>
      <c r="C669" s="113" t="s">
        <v>447</v>
      </c>
      <c r="D669" s="120"/>
      <c r="E669" s="88"/>
      <c r="F669" s="33"/>
      <c r="G669" s="88"/>
    </row>
    <row r="670" spans="2:8">
      <c r="B670" s="85"/>
      <c r="C670" s="113" t="s">
        <v>448</v>
      </c>
      <c r="D670" s="120"/>
      <c r="E670" s="88"/>
      <c r="F670" s="33"/>
      <c r="G670" s="88"/>
    </row>
    <row r="671" spans="2:8" ht="25.5">
      <c r="B671" s="85"/>
      <c r="C671" s="113" t="s">
        <v>449</v>
      </c>
      <c r="D671" s="120"/>
      <c r="E671" s="88"/>
      <c r="F671" s="33"/>
      <c r="G671" s="88"/>
    </row>
    <row r="672" spans="2:8">
      <c r="B672" s="85"/>
      <c r="C672" s="113" t="s">
        <v>450</v>
      </c>
      <c r="D672" s="120"/>
      <c r="E672" s="88"/>
      <c r="F672" s="33"/>
      <c r="G672" s="88"/>
    </row>
    <row r="673" spans="2:7" ht="25.5">
      <c r="B673" s="85"/>
      <c r="C673" s="113" t="s">
        <v>419</v>
      </c>
      <c r="D673" s="120"/>
      <c r="E673" s="88"/>
      <c r="F673" s="33"/>
      <c r="G673" s="88"/>
    </row>
    <row r="674" spans="2:7" ht="51">
      <c r="B674" s="85"/>
      <c r="C674" s="113" t="s">
        <v>451</v>
      </c>
      <c r="D674" s="120"/>
      <c r="E674" s="88"/>
      <c r="F674" s="33"/>
      <c r="G674" s="88"/>
    </row>
    <row r="675" spans="2:7" ht="25.5">
      <c r="B675" s="85"/>
      <c r="C675" s="113" t="s">
        <v>421</v>
      </c>
      <c r="D675" s="120"/>
      <c r="E675" s="88"/>
      <c r="F675" s="33"/>
      <c r="G675" s="88"/>
    </row>
    <row r="676" spans="2:7">
      <c r="B676" s="85"/>
      <c r="C676" s="113" t="s">
        <v>452</v>
      </c>
      <c r="D676" s="120"/>
      <c r="E676" s="88"/>
      <c r="F676" s="33"/>
      <c r="G676" s="88"/>
    </row>
    <row r="677" spans="2:7" ht="25.5">
      <c r="B677" s="85"/>
      <c r="C677" s="113" t="s">
        <v>422</v>
      </c>
      <c r="D677" s="120"/>
      <c r="E677" s="88"/>
      <c r="F677" s="33"/>
      <c r="G677" s="88"/>
    </row>
    <row r="678" spans="2:7">
      <c r="B678" s="85"/>
      <c r="C678" s="113" t="s">
        <v>453</v>
      </c>
      <c r="D678" s="120"/>
      <c r="E678" s="88"/>
      <c r="F678" s="33"/>
      <c r="G678" s="88"/>
    </row>
    <row r="679" spans="2:7" ht="15.75">
      <c r="B679" s="85"/>
      <c r="C679" s="113" t="s">
        <v>454</v>
      </c>
      <c r="D679" s="87" t="s">
        <v>85</v>
      </c>
      <c r="E679" s="88">
        <v>150</v>
      </c>
      <c r="F679" s="33"/>
      <c r="G679" s="80">
        <f t="shared" ref="G679" si="48">ROUND(E679*F679,2)</f>
        <v>0</v>
      </c>
    </row>
    <row r="680" spans="2:7">
      <c r="B680" s="85"/>
      <c r="C680" s="113"/>
      <c r="D680" s="87"/>
      <c r="E680" s="88"/>
      <c r="F680" s="29"/>
      <c r="G680" s="88"/>
    </row>
    <row r="681" spans="2:7" ht="63.75">
      <c r="B681" s="85">
        <v>2</v>
      </c>
      <c r="C681" s="113" t="s">
        <v>455</v>
      </c>
      <c r="D681" s="87"/>
      <c r="E681" s="88"/>
      <c r="F681" s="33"/>
      <c r="G681" s="88"/>
    </row>
    <row r="682" spans="2:7">
      <c r="B682" s="85"/>
      <c r="C682" s="113" t="s">
        <v>447</v>
      </c>
      <c r="D682" s="87"/>
      <c r="E682" s="88"/>
      <c r="F682" s="33"/>
      <c r="G682" s="88"/>
    </row>
    <row r="683" spans="2:7">
      <c r="B683" s="85"/>
      <c r="C683" s="113" t="s">
        <v>448</v>
      </c>
      <c r="D683" s="87"/>
      <c r="E683" s="88"/>
      <c r="F683" s="33"/>
      <c r="G683" s="88"/>
    </row>
    <row r="684" spans="2:7" ht="25.5">
      <c r="B684" s="85"/>
      <c r="C684" s="113" t="s">
        <v>456</v>
      </c>
      <c r="D684" s="87"/>
      <c r="E684" s="88"/>
      <c r="F684" s="33"/>
      <c r="G684" s="88"/>
    </row>
    <row r="685" spans="2:7">
      <c r="B685" s="85"/>
      <c r="C685" s="113" t="s">
        <v>450</v>
      </c>
      <c r="D685" s="87"/>
      <c r="E685" s="88"/>
      <c r="F685" s="33"/>
      <c r="G685" s="88"/>
    </row>
    <row r="686" spans="2:7" ht="25.5">
      <c r="B686" s="85"/>
      <c r="C686" s="113" t="s">
        <v>419</v>
      </c>
      <c r="D686" s="87"/>
      <c r="E686" s="88"/>
      <c r="F686" s="33"/>
      <c r="G686" s="88"/>
    </row>
    <row r="687" spans="2:7" ht="38.25">
      <c r="B687" s="85"/>
      <c r="C687" s="113" t="s">
        <v>457</v>
      </c>
      <c r="D687" s="87"/>
      <c r="E687" s="88"/>
      <c r="F687" s="33"/>
      <c r="G687" s="88"/>
    </row>
    <row r="688" spans="2:7" ht="25.5">
      <c r="B688" s="85"/>
      <c r="C688" s="113" t="s">
        <v>421</v>
      </c>
      <c r="D688" s="87"/>
      <c r="E688" s="88"/>
      <c r="F688" s="33"/>
      <c r="G688" s="88"/>
    </row>
    <row r="689" spans="2:7">
      <c r="B689" s="85"/>
      <c r="C689" s="113" t="s">
        <v>452</v>
      </c>
      <c r="D689" s="87"/>
      <c r="E689" s="88"/>
      <c r="F689" s="33"/>
      <c r="G689" s="88"/>
    </row>
    <row r="690" spans="2:7" ht="25.5">
      <c r="B690" s="85"/>
      <c r="C690" s="113" t="s">
        <v>422</v>
      </c>
      <c r="D690" s="87"/>
      <c r="E690" s="88"/>
      <c r="F690" s="33"/>
      <c r="G690" s="88"/>
    </row>
    <row r="691" spans="2:7">
      <c r="B691" s="85"/>
      <c r="C691" s="113" t="s">
        <v>453</v>
      </c>
      <c r="D691" s="87"/>
      <c r="E691" s="88"/>
      <c r="F691" s="33"/>
      <c r="G691" s="88"/>
    </row>
    <row r="692" spans="2:7" ht="15.75">
      <c r="B692" s="85"/>
      <c r="C692" s="113" t="s">
        <v>458</v>
      </c>
      <c r="D692" s="87" t="s">
        <v>85</v>
      </c>
      <c r="E692" s="88">
        <v>15</v>
      </c>
      <c r="F692" s="33"/>
      <c r="G692" s="80">
        <f t="shared" ref="G692" si="49">ROUND(E692*F692,2)</f>
        <v>0</v>
      </c>
    </row>
    <row r="693" spans="2:7">
      <c r="B693" s="85"/>
      <c r="C693" s="184"/>
      <c r="D693" s="87"/>
      <c r="E693" s="181"/>
      <c r="F693" s="34"/>
      <c r="G693" s="181"/>
    </row>
    <row r="694" spans="2:7" ht="63.75">
      <c r="B694" s="85" t="s">
        <v>72</v>
      </c>
      <c r="C694" s="113" t="s">
        <v>459</v>
      </c>
      <c r="D694" s="87"/>
      <c r="E694" s="80"/>
      <c r="F694" s="33"/>
      <c r="G694" s="88"/>
    </row>
    <row r="695" spans="2:7">
      <c r="B695" s="85"/>
      <c r="C695" s="113" t="s">
        <v>447</v>
      </c>
      <c r="D695" s="87"/>
      <c r="E695" s="88"/>
      <c r="F695" s="33"/>
      <c r="G695" s="88"/>
    </row>
    <row r="696" spans="2:7">
      <c r="B696" s="85"/>
      <c r="C696" s="113" t="s">
        <v>448</v>
      </c>
      <c r="D696" s="87"/>
      <c r="E696" s="88"/>
      <c r="F696" s="33"/>
      <c r="G696" s="88"/>
    </row>
    <row r="697" spans="2:7" ht="25.5">
      <c r="B697" s="85"/>
      <c r="C697" s="113" t="s">
        <v>460</v>
      </c>
      <c r="D697" s="87"/>
      <c r="E697" s="88"/>
      <c r="F697" s="33"/>
      <c r="G697" s="88"/>
    </row>
    <row r="698" spans="2:7">
      <c r="B698" s="85"/>
      <c r="C698" s="113" t="s">
        <v>450</v>
      </c>
      <c r="D698" s="87"/>
      <c r="E698" s="88"/>
      <c r="F698" s="33"/>
      <c r="G698" s="88"/>
    </row>
    <row r="699" spans="2:7" ht="25.5">
      <c r="B699" s="85"/>
      <c r="C699" s="113" t="s">
        <v>419</v>
      </c>
      <c r="D699" s="87"/>
      <c r="E699" s="88"/>
      <c r="F699" s="33"/>
      <c r="G699" s="88"/>
    </row>
    <row r="700" spans="2:7" ht="51">
      <c r="B700" s="85"/>
      <c r="C700" s="113" t="s">
        <v>451</v>
      </c>
      <c r="D700" s="87"/>
      <c r="E700" s="88"/>
      <c r="F700" s="33"/>
      <c r="G700" s="88"/>
    </row>
    <row r="701" spans="2:7" ht="25.5">
      <c r="B701" s="85"/>
      <c r="C701" s="113" t="s">
        <v>421</v>
      </c>
      <c r="D701" s="87"/>
      <c r="E701" s="88"/>
      <c r="F701" s="33"/>
      <c r="G701" s="88"/>
    </row>
    <row r="702" spans="2:7">
      <c r="B702" s="85"/>
      <c r="C702" s="113" t="s">
        <v>452</v>
      </c>
      <c r="D702" s="87"/>
      <c r="E702" s="88"/>
      <c r="F702" s="33"/>
      <c r="G702" s="88"/>
    </row>
    <row r="703" spans="2:7" ht="25.5">
      <c r="B703" s="85"/>
      <c r="C703" s="113" t="s">
        <v>422</v>
      </c>
      <c r="D703" s="87"/>
      <c r="E703" s="88"/>
      <c r="F703" s="33"/>
      <c r="G703" s="88"/>
    </row>
    <row r="704" spans="2:7">
      <c r="B704" s="85"/>
      <c r="C704" s="113" t="s">
        <v>453</v>
      </c>
      <c r="D704" s="87"/>
      <c r="E704" s="88"/>
      <c r="F704" s="33"/>
      <c r="G704" s="88"/>
    </row>
    <row r="705" spans="2:7" ht="25.5">
      <c r="B705" s="85"/>
      <c r="C705" s="113" t="s">
        <v>461</v>
      </c>
      <c r="D705" s="87" t="s">
        <v>85</v>
      </c>
      <c r="E705" s="88">
        <v>260</v>
      </c>
      <c r="F705" s="33"/>
      <c r="G705" s="80">
        <f t="shared" ref="G705" si="50">ROUND(E705*F705,2)</f>
        <v>0</v>
      </c>
    </row>
    <row r="706" spans="2:7">
      <c r="B706" s="85"/>
      <c r="C706" s="113"/>
      <c r="D706" s="87"/>
      <c r="E706" s="88"/>
      <c r="F706" s="33"/>
      <c r="G706" s="88"/>
    </row>
    <row r="707" spans="2:7" ht="51">
      <c r="B707" s="85" t="s">
        <v>76</v>
      </c>
      <c r="C707" s="113" t="s">
        <v>462</v>
      </c>
      <c r="D707" s="87"/>
      <c r="E707" s="88"/>
      <c r="F707" s="33"/>
      <c r="G707" s="88"/>
    </row>
    <row r="708" spans="2:7">
      <c r="B708" s="85"/>
      <c r="C708" s="113" t="s">
        <v>447</v>
      </c>
      <c r="D708" s="87"/>
      <c r="E708" s="88"/>
      <c r="F708" s="33"/>
      <c r="G708" s="88"/>
    </row>
    <row r="709" spans="2:7">
      <c r="B709" s="85"/>
      <c r="C709" s="113" t="s">
        <v>448</v>
      </c>
      <c r="D709" s="87"/>
      <c r="E709" s="88"/>
      <c r="F709" s="33"/>
      <c r="G709" s="88"/>
    </row>
    <row r="710" spans="2:7" ht="25.5">
      <c r="B710" s="85"/>
      <c r="C710" s="113" t="s">
        <v>463</v>
      </c>
      <c r="D710" s="87"/>
      <c r="E710" s="88"/>
      <c r="F710" s="33"/>
      <c r="G710" s="88"/>
    </row>
    <row r="711" spans="2:7">
      <c r="B711" s="85"/>
      <c r="C711" s="113" t="s">
        <v>450</v>
      </c>
      <c r="D711" s="87"/>
      <c r="E711" s="88"/>
      <c r="F711" s="33"/>
      <c r="G711" s="88"/>
    </row>
    <row r="712" spans="2:7" ht="25.5">
      <c r="B712" s="85"/>
      <c r="C712" s="113" t="s">
        <v>419</v>
      </c>
      <c r="D712" s="87"/>
      <c r="E712" s="88"/>
      <c r="F712" s="33"/>
      <c r="G712" s="88"/>
    </row>
    <row r="713" spans="2:7" ht="51">
      <c r="B713" s="85"/>
      <c r="C713" s="113" t="s">
        <v>451</v>
      </c>
      <c r="D713" s="87"/>
      <c r="E713" s="88"/>
      <c r="F713" s="33"/>
      <c r="G713" s="88"/>
    </row>
    <row r="714" spans="2:7" ht="25.5">
      <c r="B714" s="85"/>
      <c r="C714" s="113" t="s">
        <v>421</v>
      </c>
      <c r="D714" s="87"/>
      <c r="E714" s="88"/>
      <c r="F714" s="33"/>
      <c r="G714" s="88"/>
    </row>
    <row r="715" spans="2:7">
      <c r="B715" s="85"/>
      <c r="C715" s="113" t="s">
        <v>452</v>
      </c>
      <c r="D715" s="87"/>
      <c r="E715" s="88"/>
      <c r="F715" s="33"/>
      <c r="G715" s="88"/>
    </row>
    <row r="716" spans="2:7" ht="25.5">
      <c r="B716" s="85"/>
      <c r="C716" s="113" t="s">
        <v>422</v>
      </c>
      <c r="D716" s="87"/>
      <c r="E716" s="88"/>
      <c r="F716" s="33"/>
      <c r="G716" s="88"/>
    </row>
    <row r="717" spans="2:7">
      <c r="B717" s="85"/>
      <c r="C717" s="113" t="s">
        <v>453</v>
      </c>
      <c r="D717" s="87"/>
      <c r="E717" s="88"/>
      <c r="F717" s="33"/>
      <c r="G717" s="88"/>
    </row>
    <row r="718" spans="2:7" ht="25.5">
      <c r="B718" s="85"/>
      <c r="C718" s="113" t="s">
        <v>464</v>
      </c>
      <c r="D718" s="87" t="s">
        <v>85</v>
      </c>
      <c r="E718" s="88">
        <v>20</v>
      </c>
      <c r="F718" s="33"/>
      <c r="G718" s="80">
        <f t="shared" ref="G718" si="51">ROUND(E718*F718,2)</f>
        <v>0</v>
      </c>
    </row>
    <row r="719" spans="2:7">
      <c r="B719" s="85"/>
      <c r="C719" s="113"/>
      <c r="D719" s="87"/>
      <c r="E719" s="88"/>
      <c r="F719" s="33"/>
      <c r="G719" s="88"/>
    </row>
    <row r="720" spans="2:7" ht="63.75">
      <c r="B720" s="85" t="s">
        <v>81</v>
      </c>
      <c r="C720" s="113" t="s">
        <v>465</v>
      </c>
      <c r="D720" s="87"/>
      <c r="E720" s="88"/>
      <c r="F720" s="33"/>
      <c r="G720" s="88"/>
    </row>
    <row r="721" spans="2:7">
      <c r="B721" s="85"/>
      <c r="C721" s="113" t="s">
        <v>447</v>
      </c>
      <c r="D721" s="87"/>
      <c r="E721" s="88"/>
      <c r="F721" s="33"/>
      <c r="G721" s="88"/>
    </row>
    <row r="722" spans="2:7">
      <c r="B722" s="85"/>
      <c r="C722" s="113" t="s">
        <v>466</v>
      </c>
      <c r="D722" s="87"/>
      <c r="E722" s="88"/>
      <c r="F722" s="33"/>
      <c r="G722" s="88"/>
    </row>
    <row r="723" spans="2:7" ht="25.5">
      <c r="B723" s="85"/>
      <c r="C723" s="113" t="s">
        <v>467</v>
      </c>
      <c r="D723" s="87"/>
      <c r="E723" s="88"/>
      <c r="F723" s="33"/>
      <c r="G723" s="88"/>
    </row>
    <row r="724" spans="2:7">
      <c r="B724" s="85"/>
      <c r="C724" s="113" t="s">
        <v>450</v>
      </c>
      <c r="D724" s="87"/>
      <c r="E724" s="88"/>
      <c r="F724" s="33"/>
      <c r="G724" s="88"/>
    </row>
    <row r="725" spans="2:7" ht="25.5">
      <c r="B725" s="85"/>
      <c r="C725" s="113" t="s">
        <v>421</v>
      </c>
      <c r="D725" s="87"/>
      <c r="E725" s="88"/>
      <c r="F725" s="33"/>
      <c r="G725" s="88"/>
    </row>
    <row r="726" spans="2:7" ht="25.5">
      <c r="B726" s="85"/>
      <c r="C726" s="113" t="s">
        <v>468</v>
      </c>
      <c r="D726" s="87"/>
      <c r="E726" s="88"/>
      <c r="F726" s="33"/>
      <c r="G726" s="88"/>
    </row>
    <row r="727" spans="2:7">
      <c r="B727" s="85"/>
      <c r="C727" s="113" t="s">
        <v>469</v>
      </c>
      <c r="D727" s="87"/>
      <c r="E727" s="88"/>
      <c r="F727" s="33"/>
      <c r="G727" s="88"/>
    </row>
    <row r="728" spans="2:7" ht="25.5">
      <c r="B728" s="85"/>
      <c r="C728" s="113" t="s">
        <v>470</v>
      </c>
      <c r="D728" s="87"/>
      <c r="E728" s="88"/>
      <c r="F728" s="33"/>
      <c r="G728" s="88"/>
    </row>
    <row r="729" spans="2:7" ht="25.5">
      <c r="B729" s="85"/>
      <c r="C729" s="113" t="s">
        <v>471</v>
      </c>
      <c r="D729" s="87"/>
      <c r="E729" s="88"/>
      <c r="F729" s="33"/>
      <c r="G729" s="88"/>
    </row>
    <row r="730" spans="2:7">
      <c r="B730" s="85"/>
      <c r="C730" s="113" t="s">
        <v>472</v>
      </c>
      <c r="D730" s="87"/>
      <c r="E730" s="88"/>
      <c r="F730" s="33"/>
      <c r="G730" s="88"/>
    </row>
    <row r="731" spans="2:7" ht="25.5">
      <c r="B731" s="85"/>
      <c r="C731" s="113" t="s">
        <v>473</v>
      </c>
      <c r="D731" s="87" t="s">
        <v>85</v>
      </c>
      <c r="E731" s="88">
        <v>260</v>
      </c>
      <c r="F731" s="33"/>
      <c r="G731" s="80">
        <f t="shared" ref="G731:G732" si="52">ROUND(E731*F731,2)</f>
        <v>0</v>
      </c>
    </row>
    <row r="732" spans="2:7" ht="15.75">
      <c r="B732" s="85"/>
      <c r="C732" s="113" t="s">
        <v>474</v>
      </c>
      <c r="D732" s="87" t="s">
        <v>85</v>
      </c>
      <c r="E732" s="88">
        <v>250</v>
      </c>
      <c r="F732" s="33"/>
      <c r="G732" s="80">
        <f t="shared" si="52"/>
        <v>0</v>
      </c>
    </row>
    <row r="733" spans="2:7">
      <c r="B733" s="85"/>
      <c r="C733" s="113"/>
      <c r="D733" s="87"/>
      <c r="E733" s="88"/>
      <c r="F733" s="33"/>
      <c r="G733" s="88"/>
    </row>
    <row r="734" spans="2:7" ht="63.75">
      <c r="B734" s="85" t="s">
        <v>87</v>
      </c>
      <c r="C734" s="113" t="s">
        <v>475</v>
      </c>
      <c r="D734" s="87"/>
      <c r="E734" s="88"/>
      <c r="F734" s="33"/>
      <c r="G734" s="88"/>
    </row>
    <row r="735" spans="2:7">
      <c r="B735" s="85"/>
      <c r="C735" s="113" t="s">
        <v>447</v>
      </c>
      <c r="D735" s="87"/>
      <c r="E735" s="88"/>
      <c r="F735" s="33"/>
      <c r="G735" s="88"/>
    </row>
    <row r="736" spans="2:7">
      <c r="B736" s="85"/>
      <c r="C736" s="113" t="s">
        <v>466</v>
      </c>
      <c r="D736" s="87"/>
      <c r="E736" s="88"/>
      <c r="F736" s="33"/>
      <c r="G736" s="88"/>
    </row>
    <row r="737" spans="2:7" ht="25.5">
      <c r="B737" s="85"/>
      <c r="C737" s="113" t="s">
        <v>456</v>
      </c>
      <c r="D737" s="87"/>
      <c r="E737" s="88"/>
      <c r="F737" s="33"/>
      <c r="G737" s="88"/>
    </row>
    <row r="738" spans="2:7">
      <c r="B738" s="85"/>
      <c r="C738" s="113" t="s">
        <v>450</v>
      </c>
      <c r="D738" s="87"/>
      <c r="E738" s="88"/>
      <c r="F738" s="33"/>
      <c r="G738" s="88"/>
    </row>
    <row r="739" spans="2:7" ht="25.5">
      <c r="B739" s="85"/>
      <c r="C739" s="113" t="s">
        <v>421</v>
      </c>
      <c r="D739" s="87"/>
      <c r="E739" s="88"/>
      <c r="F739" s="33"/>
      <c r="G739" s="88"/>
    </row>
    <row r="740" spans="2:7" ht="25.5">
      <c r="B740" s="85"/>
      <c r="C740" s="113" t="s">
        <v>468</v>
      </c>
      <c r="D740" s="87"/>
      <c r="E740" s="88"/>
      <c r="F740" s="33"/>
      <c r="G740" s="88"/>
    </row>
    <row r="741" spans="2:7">
      <c r="B741" s="85"/>
      <c r="C741" s="113" t="s">
        <v>469</v>
      </c>
      <c r="D741" s="87"/>
      <c r="E741" s="88"/>
      <c r="F741" s="33"/>
      <c r="G741" s="88"/>
    </row>
    <row r="742" spans="2:7" ht="25.5">
      <c r="B742" s="85"/>
      <c r="C742" s="113" t="s">
        <v>470</v>
      </c>
      <c r="D742" s="87"/>
      <c r="E742" s="88"/>
      <c r="F742" s="33"/>
      <c r="G742" s="88"/>
    </row>
    <row r="743" spans="2:7" ht="25.5">
      <c r="B743" s="85"/>
      <c r="C743" s="113" t="s">
        <v>471</v>
      </c>
      <c r="D743" s="87"/>
      <c r="E743" s="88"/>
      <c r="F743" s="33"/>
      <c r="G743" s="88"/>
    </row>
    <row r="744" spans="2:7">
      <c r="B744" s="85"/>
      <c r="C744" s="113" t="s">
        <v>472</v>
      </c>
      <c r="D744" s="87"/>
      <c r="E744" s="88"/>
      <c r="F744" s="33"/>
      <c r="G744" s="88"/>
    </row>
    <row r="745" spans="2:7" ht="15.75">
      <c r="B745" s="85"/>
      <c r="C745" s="113" t="s">
        <v>476</v>
      </c>
      <c r="D745" s="87" t="s">
        <v>85</v>
      </c>
      <c r="E745" s="88">
        <v>10</v>
      </c>
      <c r="F745" s="33"/>
      <c r="G745" s="80">
        <f t="shared" ref="G745" si="53">ROUND(E745*F745,2)</f>
        <v>0</v>
      </c>
    </row>
    <row r="746" spans="2:7">
      <c r="B746" s="85"/>
      <c r="C746" s="113"/>
      <c r="D746" s="87"/>
      <c r="E746" s="88"/>
      <c r="F746" s="33"/>
      <c r="G746" s="88"/>
    </row>
    <row r="747" spans="2:7" ht="25.5">
      <c r="B747" s="85" t="s">
        <v>94</v>
      </c>
      <c r="C747" s="113" t="s">
        <v>477</v>
      </c>
      <c r="D747" s="87"/>
      <c r="E747" s="88"/>
      <c r="F747" s="29"/>
      <c r="G747" s="88"/>
    </row>
    <row r="748" spans="2:7">
      <c r="B748" s="85"/>
      <c r="C748" s="113" t="s">
        <v>478</v>
      </c>
      <c r="D748" s="87"/>
      <c r="E748" s="88"/>
      <c r="F748" s="29"/>
      <c r="G748" s="88"/>
    </row>
    <row r="749" spans="2:7">
      <c r="B749" s="85"/>
      <c r="C749" s="113" t="s">
        <v>450</v>
      </c>
      <c r="D749" s="87"/>
      <c r="E749" s="88"/>
      <c r="F749" s="33"/>
      <c r="G749" s="88"/>
    </row>
    <row r="750" spans="2:7" ht="38.25">
      <c r="B750" s="85"/>
      <c r="C750" s="113" t="s">
        <v>479</v>
      </c>
      <c r="D750" s="87"/>
      <c r="E750" s="88"/>
      <c r="F750" s="29"/>
      <c r="G750" s="88"/>
    </row>
    <row r="751" spans="2:7" ht="15.75">
      <c r="B751" s="85"/>
      <c r="C751" s="113" t="s">
        <v>480</v>
      </c>
      <c r="D751" s="87" t="s">
        <v>85</v>
      </c>
      <c r="E751" s="88">
        <v>15</v>
      </c>
      <c r="F751" s="29"/>
      <c r="G751" s="80">
        <f t="shared" ref="G751" si="54">ROUND(E751*F751,2)</f>
        <v>0</v>
      </c>
    </row>
    <row r="753" spans="2:8">
      <c r="B753" s="81" t="s">
        <v>481</v>
      </c>
      <c r="C753" s="82" t="s">
        <v>483</v>
      </c>
      <c r="D753" s="82"/>
      <c r="E753" s="82"/>
      <c r="F753" s="82"/>
      <c r="G753" s="83">
        <f>SUM(G678:G751)</f>
        <v>0</v>
      </c>
      <c r="H753" s="84" t="s">
        <v>62</v>
      </c>
    </row>
    <row r="755" spans="2:8">
      <c r="B755" s="68" t="s">
        <v>484</v>
      </c>
      <c r="C755" s="69"/>
      <c r="D755" s="69"/>
      <c r="E755" s="69"/>
      <c r="F755" s="69"/>
      <c r="G755" s="70"/>
    </row>
    <row r="756" spans="2:8">
      <c r="B756" s="61" t="s">
        <v>53</v>
      </c>
      <c r="C756" s="62" t="s">
        <v>2</v>
      </c>
      <c r="D756" s="61" t="s">
        <v>3</v>
      </c>
      <c r="E756" s="61" t="s">
        <v>4</v>
      </c>
      <c r="F756" s="61" t="s">
        <v>5</v>
      </c>
      <c r="G756" s="61" t="s">
        <v>6</v>
      </c>
    </row>
    <row r="757" spans="2:8" ht="4.5" customHeight="1"/>
    <row r="758" spans="2:8" ht="25.5">
      <c r="B758" s="85" t="s">
        <v>54</v>
      </c>
      <c r="C758" s="119" t="s">
        <v>485</v>
      </c>
      <c r="D758" s="120"/>
      <c r="E758" s="88"/>
      <c r="F758" s="89"/>
      <c r="G758" s="88"/>
    </row>
    <row r="759" spans="2:8" ht="51">
      <c r="B759" s="85"/>
      <c r="C759" s="119" t="s">
        <v>486</v>
      </c>
      <c r="D759" s="120"/>
      <c r="E759" s="88"/>
      <c r="F759" s="33"/>
      <c r="G759" s="88"/>
    </row>
    <row r="760" spans="2:8" ht="38.25">
      <c r="B760" s="85"/>
      <c r="C760" s="119" t="s">
        <v>487</v>
      </c>
      <c r="D760" s="120"/>
      <c r="E760" s="88"/>
      <c r="F760" s="33"/>
      <c r="G760" s="88"/>
    </row>
    <row r="761" spans="2:8" ht="63.75">
      <c r="B761" s="85"/>
      <c r="C761" s="119" t="s">
        <v>488</v>
      </c>
      <c r="D761" s="120"/>
      <c r="E761" s="88"/>
      <c r="F761" s="33"/>
      <c r="G761" s="88"/>
    </row>
    <row r="762" spans="2:8">
      <c r="B762" s="85"/>
      <c r="C762" s="119" t="s">
        <v>489</v>
      </c>
      <c r="D762" s="120"/>
      <c r="E762" s="88"/>
      <c r="F762" s="33"/>
      <c r="G762" s="88"/>
    </row>
    <row r="763" spans="2:8" ht="25.5">
      <c r="B763" s="85"/>
      <c r="C763" s="119" t="s">
        <v>490</v>
      </c>
      <c r="D763" s="120"/>
      <c r="E763" s="88"/>
      <c r="F763" s="33"/>
      <c r="G763" s="88"/>
    </row>
    <row r="764" spans="2:8" ht="25.5">
      <c r="B764" s="85"/>
      <c r="C764" s="119" t="s">
        <v>491</v>
      </c>
      <c r="D764" s="87" t="s">
        <v>85</v>
      </c>
      <c r="E764" s="88">
        <v>669</v>
      </c>
      <c r="F764" s="29"/>
      <c r="G764" s="80">
        <f t="shared" ref="G764" si="55">ROUND(E764*F764,2)</f>
        <v>0</v>
      </c>
    </row>
    <row r="765" spans="2:8">
      <c r="B765" s="85"/>
      <c r="C765" s="119"/>
      <c r="D765" s="87"/>
      <c r="E765" s="88"/>
      <c r="F765" s="29"/>
      <c r="G765" s="88"/>
    </row>
    <row r="766" spans="2:8" ht="25.5">
      <c r="B766" s="185" t="s">
        <v>59</v>
      </c>
      <c r="C766" s="119" t="s">
        <v>492</v>
      </c>
      <c r="D766" s="87"/>
      <c r="E766" s="88"/>
      <c r="F766" s="29"/>
      <c r="G766" s="88"/>
    </row>
    <row r="767" spans="2:8" ht="38.25">
      <c r="B767" s="85"/>
      <c r="C767" s="119" t="s">
        <v>493</v>
      </c>
      <c r="D767" s="87"/>
      <c r="E767" s="88"/>
      <c r="F767" s="29"/>
      <c r="G767" s="88"/>
    </row>
    <row r="768" spans="2:8" ht="25.5">
      <c r="B768" s="85"/>
      <c r="C768" s="119" t="s">
        <v>494</v>
      </c>
      <c r="D768" s="87"/>
      <c r="E768" s="88"/>
      <c r="F768" s="29"/>
      <c r="G768" s="88"/>
    </row>
    <row r="769" spans="2:8" ht="15.75">
      <c r="B769" s="85"/>
      <c r="C769" s="119" t="s">
        <v>495</v>
      </c>
      <c r="D769" s="87" t="s">
        <v>75</v>
      </c>
      <c r="E769" s="88">
        <v>560</v>
      </c>
      <c r="F769" s="29"/>
      <c r="G769" s="80">
        <f t="shared" ref="G769" si="56">ROUND(E769*F769,2)</f>
        <v>0</v>
      </c>
    </row>
    <row r="771" spans="2:8">
      <c r="B771" s="81" t="s">
        <v>496</v>
      </c>
      <c r="C771" s="82" t="s">
        <v>497</v>
      </c>
      <c r="D771" s="82"/>
      <c r="E771" s="82"/>
      <c r="F771" s="82"/>
      <c r="G771" s="83">
        <f>SUM(G764:G769)</f>
        <v>0</v>
      </c>
      <c r="H771" s="84" t="s">
        <v>62</v>
      </c>
    </row>
    <row r="773" spans="2:8">
      <c r="B773" s="68" t="s">
        <v>498</v>
      </c>
      <c r="C773" s="69"/>
      <c r="D773" s="69"/>
      <c r="E773" s="69"/>
      <c r="F773" s="69"/>
      <c r="G773" s="70"/>
    </row>
    <row r="774" spans="2:8">
      <c r="B774" s="61" t="s">
        <v>53</v>
      </c>
      <c r="C774" s="62" t="s">
        <v>2</v>
      </c>
      <c r="D774" s="61" t="s">
        <v>3</v>
      </c>
      <c r="E774" s="61" t="s">
        <v>4</v>
      </c>
      <c r="F774" s="61" t="s">
        <v>5</v>
      </c>
      <c r="G774" s="61" t="s">
        <v>6</v>
      </c>
    </row>
    <row r="775" spans="2:8" ht="4.5" customHeight="1"/>
    <row r="776" spans="2:8" ht="38.25">
      <c r="B776" s="185" t="s">
        <v>54</v>
      </c>
      <c r="C776" s="119" t="s">
        <v>499</v>
      </c>
      <c r="D776" s="186"/>
      <c r="E776" s="88"/>
      <c r="F776" s="29"/>
      <c r="G776" s="88"/>
    </row>
    <row r="777" spans="2:8" ht="25.5">
      <c r="B777" s="185"/>
      <c r="C777" s="119" t="s">
        <v>500</v>
      </c>
      <c r="D777" s="186"/>
      <c r="E777" s="88"/>
      <c r="F777" s="29"/>
      <c r="G777" s="88"/>
    </row>
    <row r="778" spans="2:8">
      <c r="B778" s="185"/>
      <c r="C778" s="119" t="s">
        <v>501</v>
      </c>
      <c r="D778" s="186"/>
      <c r="E778" s="88"/>
      <c r="F778" s="29"/>
      <c r="G778" s="88"/>
    </row>
    <row r="779" spans="2:8" ht="38.25">
      <c r="B779" s="185"/>
      <c r="C779" s="119" t="s">
        <v>502</v>
      </c>
      <c r="D779" s="186"/>
      <c r="E779" s="88"/>
      <c r="F779" s="29"/>
      <c r="G779" s="88"/>
    </row>
    <row r="780" spans="2:8" ht="25.5">
      <c r="B780" s="185"/>
      <c r="C780" s="119" t="s">
        <v>503</v>
      </c>
      <c r="D780" s="186"/>
      <c r="E780" s="88"/>
      <c r="F780" s="29"/>
      <c r="G780" s="88"/>
    </row>
    <row r="781" spans="2:8">
      <c r="B781" s="185"/>
      <c r="C781" s="119" t="s">
        <v>504</v>
      </c>
      <c r="D781" s="186"/>
      <c r="E781" s="88"/>
      <c r="F781" s="29"/>
      <c r="G781" s="88"/>
    </row>
    <row r="782" spans="2:8">
      <c r="B782" s="185"/>
      <c r="C782" s="126" t="s">
        <v>505</v>
      </c>
      <c r="D782" s="186" t="s">
        <v>177</v>
      </c>
      <c r="E782" s="88">
        <v>1</v>
      </c>
      <c r="F782" s="29"/>
      <c r="G782" s="80">
        <f t="shared" ref="G782" si="57">ROUND(E782*F782,2)</f>
        <v>0</v>
      </c>
    </row>
    <row r="783" spans="2:8">
      <c r="B783" s="185"/>
      <c r="C783" s="119" t="s">
        <v>506</v>
      </c>
      <c r="D783" s="186"/>
      <c r="E783" s="88"/>
      <c r="F783" s="29"/>
      <c r="G783" s="88"/>
    </row>
    <row r="784" spans="2:8">
      <c r="B784" s="185"/>
      <c r="C784" s="119"/>
      <c r="D784" s="186"/>
      <c r="E784" s="88"/>
      <c r="F784" s="29"/>
      <c r="G784" s="88"/>
    </row>
    <row r="785" spans="2:7" ht="25.5">
      <c r="B785" s="185" t="s">
        <v>59</v>
      </c>
      <c r="C785" s="167" t="s">
        <v>507</v>
      </c>
      <c r="D785" s="186"/>
      <c r="E785" s="88"/>
      <c r="F785" s="29"/>
      <c r="G785" s="88"/>
    </row>
    <row r="786" spans="2:7">
      <c r="B786" s="185"/>
      <c r="C786" s="167" t="s">
        <v>508</v>
      </c>
      <c r="D786" s="186"/>
      <c r="E786" s="88"/>
      <c r="F786" s="29"/>
      <c r="G786" s="88"/>
    </row>
    <row r="787" spans="2:7" ht="38.25">
      <c r="B787" s="185"/>
      <c r="C787" s="167" t="s">
        <v>509</v>
      </c>
      <c r="D787" s="186"/>
      <c r="E787" s="88"/>
      <c r="F787" s="29"/>
      <c r="G787" s="88"/>
    </row>
    <row r="788" spans="2:7" ht="25.5">
      <c r="B788" s="185"/>
      <c r="C788" s="167" t="s">
        <v>503</v>
      </c>
      <c r="D788" s="186"/>
      <c r="E788" s="88"/>
      <c r="F788" s="29"/>
      <c r="G788" s="88"/>
    </row>
    <row r="789" spans="2:7" ht="51.4" customHeight="1">
      <c r="B789" s="185"/>
      <c r="C789" s="167" t="s">
        <v>510</v>
      </c>
      <c r="D789" s="186"/>
      <c r="E789" s="88"/>
      <c r="F789" s="29"/>
      <c r="G789" s="88"/>
    </row>
    <row r="790" spans="2:7" ht="25.5">
      <c r="B790" s="185"/>
      <c r="C790" s="167" t="s">
        <v>511</v>
      </c>
      <c r="D790" s="186"/>
      <c r="E790" s="88"/>
      <c r="F790" s="29"/>
      <c r="G790" s="88"/>
    </row>
    <row r="791" spans="2:7" ht="25.5">
      <c r="B791" s="185"/>
      <c r="C791" s="167" t="s">
        <v>512</v>
      </c>
      <c r="D791" s="186"/>
      <c r="E791" s="88"/>
      <c r="F791" s="29"/>
      <c r="G791" s="88"/>
    </row>
    <row r="792" spans="2:7">
      <c r="B792" s="185"/>
      <c r="C792" s="167" t="s">
        <v>513</v>
      </c>
      <c r="D792" s="186"/>
      <c r="E792" s="88"/>
      <c r="F792" s="29"/>
      <c r="G792" s="88"/>
    </row>
    <row r="793" spans="2:7">
      <c r="B793" s="185"/>
      <c r="C793" s="167" t="s">
        <v>514</v>
      </c>
      <c r="D793" s="187"/>
      <c r="E793" s="88"/>
      <c r="F793" s="29"/>
      <c r="G793" s="88"/>
    </row>
    <row r="794" spans="2:7" ht="38.25">
      <c r="B794" s="185"/>
      <c r="C794" s="119" t="s">
        <v>528</v>
      </c>
      <c r="D794" s="186" t="s">
        <v>177</v>
      </c>
      <c r="E794" s="88">
        <v>3</v>
      </c>
      <c r="F794" s="29"/>
      <c r="G794" s="80">
        <f t="shared" ref="G794" si="58">ROUND(E794*F794,2)</f>
        <v>0</v>
      </c>
    </row>
    <row r="795" spans="2:7">
      <c r="B795" s="185"/>
      <c r="C795" s="119"/>
      <c r="D795" s="186"/>
      <c r="E795" s="88"/>
      <c r="F795" s="29"/>
      <c r="G795" s="88"/>
    </row>
    <row r="796" spans="2:7" ht="25.5">
      <c r="B796" s="185" t="s">
        <v>72</v>
      </c>
      <c r="C796" s="167" t="s">
        <v>515</v>
      </c>
      <c r="D796" s="186"/>
      <c r="E796" s="88"/>
      <c r="F796" s="29"/>
      <c r="G796" s="88"/>
    </row>
    <row r="797" spans="2:7">
      <c r="B797" s="185"/>
      <c r="C797" s="167" t="s">
        <v>508</v>
      </c>
      <c r="D797" s="186"/>
      <c r="E797" s="88"/>
      <c r="F797" s="29"/>
      <c r="G797" s="88"/>
    </row>
    <row r="798" spans="2:7" ht="38.25">
      <c r="B798" s="185"/>
      <c r="C798" s="167" t="s">
        <v>509</v>
      </c>
      <c r="D798" s="186"/>
      <c r="E798" s="88"/>
      <c r="F798" s="29"/>
      <c r="G798" s="88"/>
    </row>
    <row r="799" spans="2:7" ht="25.5">
      <c r="B799" s="185"/>
      <c r="C799" s="167" t="s">
        <v>503</v>
      </c>
      <c r="D799" s="186"/>
      <c r="E799" s="88"/>
      <c r="F799" s="29"/>
      <c r="G799" s="88"/>
    </row>
    <row r="800" spans="2:7" ht="89.25">
      <c r="B800" s="185"/>
      <c r="C800" s="167" t="s">
        <v>516</v>
      </c>
      <c r="D800" s="186"/>
      <c r="E800" s="88"/>
      <c r="F800" s="29"/>
      <c r="G800" s="88"/>
    </row>
    <row r="801" spans="2:7" ht="25.5">
      <c r="B801" s="185"/>
      <c r="C801" s="167" t="s">
        <v>517</v>
      </c>
      <c r="D801" s="186"/>
      <c r="E801" s="88"/>
      <c r="F801" s="29"/>
      <c r="G801" s="88"/>
    </row>
    <row r="802" spans="2:7" ht="25.5">
      <c r="B802" s="185"/>
      <c r="C802" s="167" t="s">
        <v>503</v>
      </c>
      <c r="D802" s="186"/>
      <c r="E802" s="88"/>
      <c r="F802" s="29"/>
      <c r="G802" s="88"/>
    </row>
    <row r="803" spans="2:7" ht="25.5">
      <c r="B803" s="185"/>
      <c r="C803" s="167" t="s">
        <v>512</v>
      </c>
      <c r="D803" s="186"/>
      <c r="E803" s="88"/>
      <c r="F803" s="29"/>
      <c r="G803" s="88"/>
    </row>
    <row r="804" spans="2:7">
      <c r="B804" s="185"/>
      <c r="C804" s="167" t="s">
        <v>513</v>
      </c>
      <c r="D804" s="186"/>
      <c r="E804" s="88"/>
      <c r="F804" s="29"/>
      <c r="G804" s="88"/>
    </row>
    <row r="805" spans="2:7">
      <c r="B805" s="185"/>
      <c r="C805" s="167" t="s">
        <v>518</v>
      </c>
      <c r="D805" s="187"/>
      <c r="E805" s="88"/>
      <c r="F805" s="29"/>
      <c r="G805" s="88"/>
    </row>
    <row r="806" spans="2:7" ht="38.25">
      <c r="B806" s="185"/>
      <c r="C806" s="119" t="s">
        <v>528</v>
      </c>
      <c r="D806" s="186" t="s">
        <v>177</v>
      </c>
      <c r="E806" s="88">
        <v>3</v>
      </c>
      <c r="F806" s="29"/>
      <c r="G806" s="80">
        <f t="shared" ref="G806" si="59">ROUND(E806*F806,2)</f>
        <v>0</v>
      </c>
    </row>
    <row r="807" spans="2:7">
      <c r="B807" s="185"/>
      <c r="C807" s="119"/>
      <c r="D807" s="186"/>
      <c r="E807" s="88"/>
      <c r="F807" s="29"/>
      <c r="G807" s="88"/>
    </row>
    <row r="808" spans="2:7" ht="25.5">
      <c r="B808" s="185" t="s">
        <v>76</v>
      </c>
      <c r="C808" s="167" t="s">
        <v>519</v>
      </c>
      <c r="D808" s="186"/>
      <c r="E808" s="88"/>
      <c r="F808" s="29"/>
      <c r="G808" s="88"/>
    </row>
    <row r="809" spans="2:7">
      <c r="B809" s="185"/>
      <c r="C809" s="167" t="s">
        <v>508</v>
      </c>
      <c r="D809" s="186"/>
      <c r="E809" s="88"/>
      <c r="F809" s="29"/>
      <c r="G809" s="88"/>
    </row>
    <row r="810" spans="2:7" ht="38.25">
      <c r="B810" s="185"/>
      <c r="C810" s="167" t="s">
        <v>509</v>
      </c>
      <c r="D810" s="186"/>
      <c r="E810" s="88"/>
      <c r="F810" s="29"/>
      <c r="G810" s="88"/>
    </row>
    <row r="811" spans="2:7" ht="25.5">
      <c r="B811" s="185"/>
      <c r="C811" s="167" t="s">
        <v>503</v>
      </c>
      <c r="D811" s="186"/>
      <c r="E811" s="88"/>
      <c r="F811" s="29"/>
      <c r="G811" s="88"/>
    </row>
    <row r="812" spans="2:7" ht="89.25">
      <c r="B812" s="185"/>
      <c r="C812" s="167" t="s">
        <v>516</v>
      </c>
      <c r="D812" s="186"/>
      <c r="E812" s="88"/>
      <c r="F812" s="29"/>
      <c r="G812" s="88"/>
    </row>
    <row r="813" spans="2:7" ht="25.5">
      <c r="B813" s="185"/>
      <c r="C813" s="167" t="s">
        <v>511</v>
      </c>
      <c r="D813" s="186"/>
      <c r="E813" s="88"/>
      <c r="F813" s="29"/>
      <c r="G813" s="88"/>
    </row>
    <row r="814" spans="2:7" ht="25.5">
      <c r="B814" s="185"/>
      <c r="C814" s="167" t="s">
        <v>512</v>
      </c>
      <c r="D814" s="186"/>
      <c r="E814" s="88"/>
      <c r="F814" s="29"/>
      <c r="G814" s="88"/>
    </row>
    <row r="815" spans="2:7">
      <c r="B815" s="185"/>
      <c r="C815" s="167" t="s">
        <v>513</v>
      </c>
      <c r="D815" s="186"/>
      <c r="E815" s="88"/>
      <c r="F815" s="29"/>
      <c r="G815" s="88"/>
    </row>
    <row r="816" spans="2:7">
      <c r="B816" s="185"/>
      <c r="C816" s="167" t="s">
        <v>520</v>
      </c>
      <c r="D816" s="187"/>
      <c r="E816" s="88"/>
      <c r="F816" s="29"/>
      <c r="G816" s="88"/>
    </row>
    <row r="817" spans="2:7" ht="38.25">
      <c r="B817" s="185"/>
      <c r="C817" s="119" t="s">
        <v>528</v>
      </c>
      <c r="D817" s="186" t="s">
        <v>177</v>
      </c>
      <c r="E817" s="88">
        <v>1</v>
      </c>
      <c r="F817" s="29"/>
      <c r="G817" s="80">
        <f t="shared" ref="G817" si="60">ROUND(E817*F817,2)</f>
        <v>0</v>
      </c>
    </row>
    <row r="818" spans="2:7">
      <c r="B818" s="185"/>
      <c r="C818" s="119"/>
      <c r="D818" s="186"/>
      <c r="E818" s="88"/>
      <c r="F818" s="29"/>
      <c r="G818" s="88"/>
    </row>
    <row r="819" spans="2:7" ht="102">
      <c r="B819" s="185" t="s">
        <v>81</v>
      </c>
      <c r="C819" s="167" t="s">
        <v>521</v>
      </c>
      <c r="D819" s="188"/>
      <c r="E819" s="88"/>
      <c r="F819" s="29"/>
      <c r="G819" s="88"/>
    </row>
    <row r="820" spans="2:7" ht="51">
      <c r="B820" s="185"/>
      <c r="C820" s="119" t="s">
        <v>529</v>
      </c>
      <c r="D820" s="188" t="s">
        <v>522</v>
      </c>
      <c r="E820" s="88">
        <v>56</v>
      </c>
      <c r="F820" s="29"/>
      <c r="G820" s="80">
        <f t="shared" ref="G820" si="61">ROUND(E820*F820,2)</f>
        <v>0</v>
      </c>
    </row>
    <row r="821" spans="2:7">
      <c r="B821" s="185"/>
      <c r="C821" s="119"/>
      <c r="D821" s="188"/>
      <c r="E821" s="88"/>
      <c r="F821" s="29"/>
      <c r="G821" s="88"/>
    </row>
    <row r="822" spans="2:7">
      <c r="B822" s="185" t="s">
        <v>87</v>
      </c>
      <c r="C822" s="119" t="s">
        <v>523</v>
      </c>
      <c r="D822" s="188" t="s">
        <v>177</v>
      </c>
      <c r="E822" s="88">
        <v>150</v>
      </c>
      <c r="F822" s="29"/>
      <c r="G822" s="80">
        <f t="shared" ref="G822" si="62">ROUND(E822*F822,2)</f>
        <v>0</v>
      </c>
    </row>
    <row r="823" spans="2:7">
      <c r="B823" s="185"/>
      <c r="C823" s="119"/>
      <c r="D823" s="186"/>
      <c r="E823" s="88"/>
      <c r="F823" s="29"/>
      <c r="G823" s="88"/>
    </row>
    <row r="824" spans="2:7" ht="51">
      <c r="B824" s="185" t="s">
        <v>94</v>
      </c>
      <c r="C824" s="119" t="s">
        <v>524</v>
      </c>
      <c r="D824" s="186"/>
      <c r="E824" s="88"/>
      <c r="F824" s="29"/>
      <c r="G824" s="88"/>
    </row>
    <row r="825" spans="2:7">
      <c r="B825" s="185"/>
      <c r="C825" s="119" t="s">
        <v>525</v>
      </c>
      <c r="D825" s="186" t="s">
        <v>177</v>
      </c>
      <c r="E825" s="88">
        <v>2</v>
      </c>
      <c r="F825" s="29"/>
      <c r="G825" s="80">
        <f t="shared" ref="G825" si="63">ROUND(E825*F825,2)</f>
        <v>0</v>
      </c>
    </row>
    <row r="826" spans="2:7">
      <c r="B826" s="185"/>
      <c r="C826" s="119"/>
      <c r="D826" s="186"/>
      <c r="E826" s="88"/>
      <c r="F826" s="29"/>
      <c r="G826" s="88"/>
    </row>
    <row r="827" spans="2:7" ht="25.5">
      <c r="B827" s="185" t="s">
        <v>100</v>
      </c>
      <c r="C827" s="119" t="s">
        <v>526</v>
      </c>
      <c r="D827" s="186" t="s">
        <v>177</v>
      </c>
      <c r="E827" s="88">
        <v>1</v>
      </c>
      <c r="F827" s="29"/>
      <c r="G827" s="80">
        <f t="shared" ref="G827" si="64">ROUND(E827*F827,2)</f>
        <v>0</v>
      </c>
    </row>
    <row r="828" spans="2:7">
      <c r="B828" s="185"/>
      <c r="C828" s="119"/>
      <c r="D828" s="186"/>
      <c r="E828" s="88"/>
      <c r="F828" s="29"/>
      <c r="G828" s="88"/>
    </row>
    <row r="829" spans="2:7" ht="51">
      <c r="B829" s="185" t="s">
        <v>107</v>
      </c>
      <c r="C829" s="119" t="s">
        <v>527</v>
      </c>
      <c r="D829" s="186" t="s">
        <v>177</v>
      </c>
      <c r="E829" s="88">
        <v>6</v>
      </c>
      <c r="F829" s="29"/>
      <c r="G829" s="80">
        <f t="shared" ref="G829" si="65">ROUND(E829*F829,2)</f>
        <v>0</v>
      </c>
    </row>
    <row r="830" spans="2:7">
      <c r="B830" s="185"/>
      <c r="C830" s="119"/>
      <c r="D830" s="186"/>
      <c r="E830" s="88"/>
      <c r="F830" s="29"/>
      <c r="G830" s="88"/>
    </row>
    <row r="831" spans="2:7" ht="114.75">
      <c r="B831" s="185" t="s">
        <v>111</v>
      </c>
      <c r="C831" s="119" t="s">
        <v>1720</v>
      </c>
      <c r="D831" s="188" t="s">
        <v>1721</v>
      </c>
      <c r="E831" s="88">
        <v>160</v>
      </c>
      <c r="F831" s="29"/>
      <c r="G831" s="80">
        <f t="shared" ref="G831" si="66">ROUND(E831*F831,2)</f>
        <v>0</v>
      </c>
    </row>
    <row r="832" spans="2:7">
      <c r="B832" s="185"/>
      <c r="C832" s="119"/>
      <c r="D832" s="186"/>
      <c r="E832" s="88"/>
      <c r="F832" s="29"/>
      <c r="G832" s="88"/>
    </row>
    <row r="833" spans="2:8" ht="89.25">
      <c r="B833" s="185" t="s">
        <v>115</v>
      </c>
      <c r="C833" s="119" t="s">
        <v>788</v>
      </c>
      <c r="D833" s="186" t="s">
        <v>177</v>
      </c>
      <c r="E833" s="88">
        <v>42</v>
      </c>
      <c r="F833" s="29"/>
      <c r="G833" s="80">
        <f t="shared" ref="G833" si="67">ROUND(E833*F833,2)</f>
        <v>0</v>
      </c>
    </row>
    <row r="834" spans="2:8">
      <c r="F834" s="9"/>
    </row>
    <row r="835" spans="2:8" ht="159" customHeight="1">
      <c r="B835" s="185" t="s">
        <v>188</v>
      </c>
      <c r="C835" s="119" t="s">
        <v>1764</v>
      </c>
      <c r="D835" s="186"/>
      <c r="E835" s="88"/>
      <c r="F835" s="29"/>
      <c r="G835" s="88"/>
    </row>
    <row r="836" spans="2:8">
      <c r="B836" s="185"/>
      <c r="C836" s="119" t="s">
        <v>662</v>
      </c>
      <c r="D836" s="186" t="s">
        <v>663</v>
      </c>
      <c r="E836" s="88">
        <v>15</v>
      </c>
      <c r="F836" s="29"/>
      <c r="G836" s="80">
        <f t="shared" ref="G836" si="68">ROUND(E836*F836,2)</f>
        <v>0</v>
      </c>
    </row>
    <row r="838" spans="2:8">
      <c r="B838" s="81" t="s">
        <v>531</v>
      </c>
      <c r="C838" s="82" t="s">
        <v>530</v>
      </c>
      <c r="D838" s="82"/>
      <c r="E838" s="82"/>
      <c r="F838" s="82"/>
      <c r="G838" s="83">
        <f>SUM(G782:G836)</f>
        <v>0</v>
      </c>
      <c r="H838" s="84" t="s">
        <v>62</v>
      </c>
    </row>
    <row r="840" spans="2:8">
      <c r="B840" s="68" t="s">
        <v>532</v>
      </c>
      <c r="C840" s="69"/>
      <c r="D840" s="69"/>
      <c r="E840" s="69"/>
      <c r="F840" s="69"/>
      <c r="G840" s="70"/>
    </row>
    <row r="841" spans="2:8">
      <c r="B841" s="61" t="s">
        <v>53</v>
      </c>
      <c r="C841" s="62" t="s">
        <v>2</v>
      </c>
      <c r="D841" s="61" t="s">
        <v>3</v>
      </c>
      <c r="E841" s="61" t="s">
        <v>4</v>
      </c>
      <c r="F841" s="61" t="s">
        <v>5</v>
      </c>
      <c r="G841" s="61" t="s">
        <v>6</v>
      </c>
    </row>
    <row r="842" spans="2:8" ht="4.5" customHeight="1"/>
    <row r="843" spans="2:8" ht="63.75">
      <c r="B843" s="85">
        <v>1</v>
      </c>
      <c r="C843" s="119" t="s">
        <v>533</v>
      </c>
      <c r="D843" s="120"/>
      <c r="E843" s="88"/>
      <c r="F843" s="33"/>
      <c r="G843" s="88"/>
    </row>
    <row r="844" spans="2:8" ht="25.5">
      <c r="B844" s="85"/>
      <c r="C844" s="119" t="s">
        <v>534</v>
      </c>
      <c r="D844" s="120"/>
      <c r="E844" s="88"/>
      <c r="F844" s="33"/>
      <c r="G844" s="88"/>
    </row>
    <row r="845" spans="2:8" ht="51">
      <c r="B845" s="85"/>
      <c r="C845" s="126" t="s">
        <v>535</v>
      </c>
      <c r="D845" s="120"/>
      <c r="E845" s="88"/>
      <c r="F845" s="33"/>
      <c r="G845" s="88"/>
    </row>
    <row r="846" spans="2:8" ht="38.25">
      <c r="B846" s="85"/>
      <c r="C846" s="119" t="s">
        <v>536</v>
      </c>
      <c r="D846" s="120"/>
      <c r="E846" s="88"/>
      <c r="F846" s="33"/>
      <c r="G846" s="88"/>
    </row>
    <row r="847" spans="2:8" ht="25.5">
      <c r="B847" s="85"/>
      <c r="C847" s="119" t="s">
        <v>537</v>
      </c>
      <c r="D847" s="91" t="s">
        <v>177</v>
      </c>
      <c r="E847" s="88">
        <v>5</v>
      </c>
      <c r="F847" s="29"/>
      <c r="G847" s="80">
        <f t="shared" ref="G847" si="69">ROUND(E847*F847,2)</f>
        <v>0</v>
      </c>
    </row>
    <row r="848" spans="2:8">
      <c r="B848" s="85"/>
      <c r="C848" s="119"/>
      <c r="D848" s="91"/>
      <c r="E848" s="88"/>
      <c r="F848" s="29"/>
      <c r="G848" s="88"/>
    </row>
    <row r="849" spans="2:7" ht="63.75">
      <c r="B849" s="85">
        <v>2</v>
      </c>
      <c r="C849" s="119" t="s">
        <v>538</v>
      </c>
      <c r="D849" s="87"/>
      <c r="E849" s="88"/>
      <c r="F849" s="29"/>
      <c r="G849" s="88"/>
    </row>
    <row r="850" spans="2:7" ht="25.5">
      <c r="B850" s="85"/>
      <c r="C850" s="119" t="s">
        <v>534</v>
      </c>
      <c r="D850" s="87"/>
      <c r="E850" s="88"/>
      <c r="F850" s="29"/>
      <c r="G850" s="88"/>
    </row>
    <row r="851" spans="2:7" ht="51">
      <c r="B851" s="85"/>
      <c r="C851" s="126" t="s">
        <v>535</v>
      </c>
      <c r="D851" s="87"/>
      <c r="E851" s="88"/>
      <c r="F851" s="29"/>
      <c r="G851" s="88"/>
    </row>
    <row r="852" spans="2:7" ht="38.25">
      <c r="B852" s="85"/>
      <c r="C852" s="119" t="s">
        <v>539</v>
      </c>
      <c r="D852" s="87"/>
      <c r="E852" s="88"/>
      <c r="F852" s="29"/>
      <c r="G852" s="88"/>
    </row>
    <row r="853" spans="2:7" ht="25.5">
      <c r="B853" s="85"/>
      <c r="C853" s="119" t="s">
        <v>540</v>
      </c>
      <c r="D853" s="91" t="s">
        <v>177</v>
      </c>
      <c r="E853" s="88">
        <v>1</v>
      </c>
      <c r="F853" s="29"/>
      <c r="G853" s="80">
        <f t="shared" ref="G853" si="70">ROUND(E853*F853,2)</f>
        <v>0</v>
      </c>
    </row>
    <row r="854" spans="2:7">
      <c r="B854" s="85"/>
      <c r="C854" s="123"/>
      <c r="D854" s="87"/>
      <c r="E854" s="88"/>
      <c r="F854" s="29"/>
      <c r="G854" s="88"/>
    </row>
    <row r="855" spans="2:7" ht="63.75">
      <c r="B855" s="85">
        <v>3</v>
      </c>
      <c r="C855" s="119" t="s">
        <v>533</v>
      </c>
      <c r="D855" s="87"/>
      <c r="E855" s="88"/>
      <c r="F855" s="29"/>
      <c r="G855" s="88"/>
    </row>
    <row r="856" spans="2:7" ht="25.5">
      <c r="B856" s="85"/>
      <c r="C856" s="119" t="s">
        <v>541</v>
      </c>
      <c r="D856" s="87"/>
      <c r="E856" s="88"/>
      <c r="F856" s="29"/>
      <c r="G856" s="88"/>
    </row>
    <row r="857" spans="2:7" ht="51">
      <c r="B857" s="85"/>
      <c r="C857" s="126" t="s">
        <v>535</v>
      </c>
      <c r="D857" s="87"/>
      <c r="E857" s="88"/>
      <c r="F857" s="29"/>
      <c r="G857" s="88"/>
    </row>
    <row r="858" spans="2:7" ht="38.25">
      <c r="B858" s="85"/>
      <c r="C858" s="119" t="s">
        <v>542</v>
      </c>
      <c r="D858" s="87"/>
      <c r="E858" s="88"/>
      <c r="F858" s="29"/>
      <c r="G858" s="88"/>
    </row>
    <row r="859" spans="2:7" ht="25.5">
      <c r="B859" s="85"/>
      <c r="C859" s="119" t="s">
        <v>543</v>
      </c>
      <c r="D859" s="91" t="s">
        <v>177</v>
      </c>
      <c r="E859" s="88">
        <v>4</v>
      </c>
      <c r="F859" s="29"/>
      <c r="G859" s="80">
        <f t="shared" ref="G859" si="71">ROUND(E859*F859,2)</f>
        <v>0</v>
      </c>
    </row>
    <row r="860" spans="2:7">
      <c r="B860" s="85"/>
      <c r="C860" s="123"/>
      <c r="D860" s="87"/>
      <c r="E860" s="88"/>
      <c r="F860" s="29"/>
      <c r="G860" s="88"/>
    </row>
    <row r="861" spans="2:7" ht="63.75">
      <c r="B861" s="85">
        <v>4</v>
      </c>
      <c r="C861" s="119" t="s">
        <v>533</v>
      </c>
      <c r="D861" s="87"/>
      <c r="E861" s="88"/>
      <c r="F861" s="29"/>
      <c r="G861" s="88"/>
    </row>
    <row r="862" spans="2:7" ht="25.5">
      <c r="B862" s="85"/>
      <c r="C862" s="119" t="s">
        <v>544</v>
      </c>
      <c r="D862" s="87"/>
      <c r="E862" s="88"/>
      <c r="F862" s="29"/>
      <c r="G862" s="88"/>
    </row>
    <row r="863" spans="2:7" ht="51">
      <c r="B863" s="85"/>
      <c r="C863" s="126" t="s">
        <v>535</v>
      </c>
      <c r="D863" s="87"/>
      <c r="E863" s="88"/>
      <c r="F863" s="29"/>
      <c r="G863" s="88"/>
    </row>
    <row r="864" spans="2:7" ht="51">
      <c r="B864" s="85"/>
      <c r="C864" s="119" t="s">
        <v>545</v>
      </c>
      <c r="D864" s="87"/>
      <c r="E864" s="88"/>
      <c r="F864" s="29"/>
      <c r="G864" s="88"/>
    </row>
    <row r="865" spans="2:7">
      <c r="B865" s="85"/>
      <c r="C865" s="119" t="s">
        <v>546</v>
      </c>
      <c r="D865" s="91" t="s">
        <v>177</v>
      </c>
      <c r="E865" s="88">
        <v>10</v>
      </c>
      <c r="F865" s="29"/>
      <c r="G865" s="80">
        <f t="shared" ref="G865" si="72">ROUND(E865*F865,2)</f>
        <v>0</v>
      </c>
    </row>
    <row r="866" spans="2:7">
      <c r="B866" s="85"/>
      <c r="C866" s="119"/>
      <c r="D866" s="87"/>
      <c r="E866" s="88"/>
      <c r="F866" s="29"/>
      <c r="G866" s="88"/>
    </row>
    <row r="867" spans="2:7" ht="63.75">
      <c r="B867" s="85">
        <v>5</v>
      </c>
      <c r="C867" s="119" t="s">
        <v>533</v>
      </c>
      <c r="D867" s="87"/>
      <c r="E867" s="88"/>
      <c r="F867" s="29"/>
      <c r="G867" s="88"/>
    </row>
    <row r="868" spans="2:7" ht="25.5">
      <c r="B868" s="85"/>
      <c r="C868" s="119" t="s">
        <v>534</v>
      </c>
      <c r="D868" s="87"/>
      <c r="E868" s="88"/>
      <c r="F868" s="29"/>
      <c r="G868" s="88"/>
    </row>
    <row r="869" spans="2:7" ht="51">
      <c r="B869" s="85"/>
      <c r="C869" s="126" t="s">
        <v>535</v>
      </c>
      <c r="D869" s="87"/>
      <c r="E869" s="88"/>
      <c r="F869" s="29"/>
      <c r="G869" s="88"/>
    </row>
    <row r="870" spans="2:7" ht="51">
      <c r="B870" s="85"/>
      <c r="C870" s="119" t="s">
        <v>547</v>
      </c>
      <c r="D870" s="87"/>
      <c r="E870" s="88"/>
      <c r="F870" s="29"/>
      <c r="G870" s="88"/>
    </row>
    <row r="871" spans="2:7">
      <c r="B871" s="85"/>
      <c r="C871" s="119" t="s">
        <v>548</v>
      </c>
      <c r="D871" s="87"/>
      <c r="E871" s="88"/>
      <c r="F871" s="29"/>
      <c r="G871" s="88"/>
    </row>
    <row r="872" spans="2:7" ht="25.5">
      <c r="B872" s="85"/>
      <c r="C872" s="119" t="s">
        <v>549</v>
      </c>
      <c r="D872" s="91" t="s">
        <v>177</v>
      </c>
      <c r="E872" s="88">
        <v>1</v>
      </c>
      <c r="F872" s="29"/>
      <c r="G872" s="80">
        <f t="shared" ref="G872" si="73">ROUND(E872*F872,2)</f>
        <v>0</v>
      </c>
    </row>
    <row r="873" spans="2:7">
      <c r="B873" s="85"/>
      <c r="C873" s="123"/>
      <c r="D873" s="87"/>
      <c r="E873" s="88"/>
      <c r="F873" s="29"/>
      <c r="G873" s="88"/>
    </row>
    <row r="874" spans="2:7" ht="51">
      <c r="B874" s="85">
        <v>6</v>
      </c>
      <c r="C874" s="189" t="s">
        <v>550</v>
      </c>
      <c r="D874" s="87"/>
      <c r="E874" s="88"/>
      <c r="F874" s="29"/>
      <c r="G874" s="88"/>
    </row>
    <row r="875" spans="2:7" ht="76.5">
      <c r="B875" s="85"/>
      <c r="C875" s="189" t="s">
        <v>551</v>
      </c>
      <c r="D875" s="87"/>
      <c r="E875" s="88"/>
      <c r="F875" s="29"/>
      <c r="G875" s="88"/>
    </row>
    <row r="876" spans="2:7">
      <c r="B876" s="85"/>
      <c r="C876" s="189" t="s">
        <v>552</v>
      </c>
      <c r="D876" s="87"/>
      <c r="E876" s="88"/>
      <c r="F876" s="29"/>
      <c r="G876" s="88"/>
    </row>
    <row r="877" spans="2:7" ht="25.5">
      <c r="B877" s="85"/>
      <c r="C877" s="189" t="s">
        <v>553</v>
      </c>
      <c r="D877" s="87"/>
      <c r="E877" s="88"/>
      <c r="F877" s="29"/>
      <c r="G877" s="88"/>
    </row>
    <row r="878" spans="2:7">
      <c r="B878" s="85"/>
      <c r="C878" s="189" t="s">
        <v>554</v>
      </c>
      <c r="D878" s="87"/>
      <c r="E878" s="88"/>
      <c r="F878" s="29"/>
      <c r="G878" s="88"/>
    </row>
    <row r="879" spans="2:7" ht="51">
      <c r="B879" s="85"/>
      <c r="C879" s="189" t="s">
        <v>555</v>
      </c>
      <c r="D879" s="87"/>
      <c r="E879" s="88"/>
      <c r="F879" s="29"/>
      <c r="G879" s="88"/>
    </row>
    <row r="880" spans="2:7">
      <c r="B880" s="85"/>
      <c r="C880" s="189" t="s">
        <v>556</v>
      </c>
      <c r="D880" s="87"/>
      <c r="E880" s="88"/>
      <c r="F880" s="29"/>
      <c r="G880" s="88"/>
    </row>
    <row r="881" spans="2:7">
      <c r="B881" s="85"/>
      <c r="C881" s="189" t="s">
        <v>557</v>
      </c>
      <c r="D881" s="87"/>
      <c r="E881" s="88"/>
      <c r="F881" s="29"/>
      <c r="G881" s="88"/>
    </row>
    <row r="882" spans="2:7" ht="127.5">
      <c r="B882" s="85"/>
      <c r="C882" s="189" t="s">
        <v>558</v>
      </c>
      <c r="D882" s="87"/>
      <c r="E882" s="88"/>
      <c r="F882" s="29"/>
      <c r="G882" s="88"/>
    </row>
    <row r="883" spans="2:7">
      <c r="B883" s="85"/>
      <c r="C883" s="189" t="s">
        <v>559</v>
      </c>
      <c r="D883" s="87"/>
      <c r="E883" s="88"/>
      <c r="F883" s="29"/>
      <c r="G883" s="88"/>
    </row>
    <row r="884" spans="2:7" ht="25.5">
      <c r="B884" s="85"/>
      <c r="C884" s="189" t="s">
        <v>560</v>
      </c>
      <c r="D884" s="87"/>
      <c r="E884" s="88"/>
      <c r="F884" s="29"/>
      <c r="G884" s="88"/>
    </row>
    <row r="885" spans="2:7" ht="25.5">
      <c r="B885" s="85"/>
      <c r="C885" s="119" t="s">
        <v>561</v>
      </c>
      <c r="D885" s="87" t="s">
        <v>177</v>
      </c>
      <c r="E885" s="88">
        <v>20</v>
      </c>
      <c r="F885" s="29"/>
      <c r="G885" s="80">
        <f t="shared" ref="G885" si="74">ROUND(E885*F885,2)</f>
        <v>0</v>
      </c>
    </row>
    <row r="886" spans="2:7">
      <c r="B886" s="85"/>
      <c r="C886" s="190"/>
      <c r="D886" s="87"/>
      <c r="E886" s="88"/>
      <c r="F886" s="29"/>
      <c r="G886" s="88"/>
    </row>
    <row r="887" spans="2:7" ht="63.75">
      <c r="B887" s="85">
        <v>7</v>
      </c>
      <c r="C887" s="119" t="s">
        <v>533</v>
      </c>
      <c r="D887" s="87"/>
      <c r="E887" s="88"/>
      <c r="F887" s="29"/>
      <c r="G887" s="88"/>
    </row>
    <row r="888" spans="2:7" ht="25.5">
      <c r="B888" s="85"/>
      <c r="C888" s="119" t="s">
        <v>544</v>
      </c>
      <c r="D888" s="87"/>
      <c r="E888" s="88"/>
      <c r="F888" s="29"/>
      <c r="G888" s="88"/>
    </row>
    <row r="889" spans="2:7" ht="51">
      <c r="B889" s="85"/>
      <c r="C889" s="126" t="s">
        <v>535</v>
      </c>
      <c r="D889" s="87"/>
      <c r="E889" s="88"/>
      <c r="F889" s="29"/>
      <c r="G889" s="88"/>
    </row>
    <row r="890" spans="2:7" ht="51">
      <c r="B890" s="85"/>
      <c r="C890" s="119" t="s">
        <v>562</v>
      </c>
      <c r="D890" s="87"/>
      <c r="E890" s="88"/>
      <c r="F890" s="29"/>
      <c r="G890" s="88"/>
    </row>
    <row r="891" spans="2:7">
      <c r="B891" s="85"/>
      <c r="C891" s="119" t="s">
        <v>548</v>
      </c>
      <c r="D891" s="87"/>
      <c r="E891" s="88"/>
      <c r="F891" s="29"/>
      <c r="G891" s="88"/>
    </row>
    <row r="892" spans="2:7" ht="25.5">
      <c r="B892" s="85"/>
      <c r="C892" s="119" t="s">
        <v>563</v>
      </c>
      <c r="D892" s="91" t="s">
        <v>177</v>
      </c>
      <c r="E892" s="88">
        <v>20</v>
      </c>
      <c r="F892" s="29"/>
      <c r="G892" s="80">
        <f t="shared" ref="G892" si="75">ROUND(E892*F892,2)</f>
        <v>0</v>
      </c>
    </row>
    <row r="893" spans="2:7">
      <c r="B893" s="85"/>
      <c r="C893" s="123"/>
      <c r="D893" s="87"/>
      <c r="E893" s="88"/>
      <c r="F893" s="29"/>
      <c r="G893" s="88"/>
    </row>
    <row r="894" spans="2:7" ht="38.25">
      <c r="B894" s="85">
        <v>8</v>
      </c>
      <c r="C894" s="189" t="s">
        <v>564</v>
      </c>
      <c r="D894" s="87"/>
      <c r="E894" s="88"/>
      <c r="F894" s="29"/>
      <c r="G894" s="88"/>
    </row>
    <row r="895" spans="2:7" ht="76.5">
      <c r="B895" s="85"/>
      <c r="C895" s="189" t="s">
        <v>565</v>
      </c>
      <c r="D895" s="87"/>
      <c r="E895" s="88"/>
      <c r="F895" s="29"/>
      <c r="G895" s="88"/>
    </row>
    <row r="896" spans="2:7">
      <c r="B896" s="85"/>
      <c r="C896" s="191" t="s">
        <v>552</v>
      </c>
      <c r="D896" s="87"/>
      <c r="E896" s="88"/>
      <c r="F896" s="29"/>
      <c r="G896" s="88"/>
    </row>
    <row r="897" spans="2:7" ht="25.5">
      <c r="B897" s="85"/>
      <c r="C897" s="189" t="s">
        <v>553</v>
      </c>
      <c r="D897" s="87"/>
      <c r="E897" s="88"/>
      <c r="F897" s="29"/>
      <c r="G897" s="88"/>
    </row>
    <row r="898" spans="2:7">
      <c r="B898" s="85"/>
      <c r="C898" s="189" t="s">
        <v>554</v>
      </c>
      <c r="D898" s="87"/>
      <c r="E898" s="88"/>
      <c r="F898" s="29"/>
      <c r="G898" s="88"/>
    </row>
    <row r="899" spans="2:7" ht="51">
      <c r="B899" s="85"/>
      <c r="C899" s="189" t="s">
        <v>555</v>
      </c>
      <c r="D899" s="87"/>
      <c r="E899" s="88"/>
      <c r="F899" s="29"/>
      <c r="G899" s="88"/>
    </row>
    <row r="900" spans="2:7">
      <c r="B900" s="85"/>
      <c r="C900" s="189" t="s">
        <v>566</v>
      </c>
      <c r="D900" s="87"/>
      <c r="E900" s="88"/>
      <c r="F900" s="29"/>
      <c r="G900" s="88"/>
    </row>
    <row r="901" spans="2:7">
      <c r="B901" s="85"/>
      <c r="C901" s="189" t="s">
        <v>557</v>
      </c>
      <c r="D901" s="87"/>
      <c r="E901" s="88"/>
      <c r="F901" s="29"/>
      <c r="G901" s="88"/>
    </row>
    <row r="902" spans="2:7" ht="127.5">
      <c r="B902" s="85"/>
      <c r="C902" s="189" t="s">
        <v>567</v>
      </c>
      <c r="D902" s="87"/>
      <c r="E902" s="88"/>
      <c r="F902" s="29"/>
      <c r="G902" s="88"/>
    </row>
    <row r="903" spans="2:7">
      <c r="B903" s="85"/>
      <c r="C903" s="189" t="s">
        <v>559</v>
      </c>
      <c r="D903" s="87"/>
      <c r="E903" s="88"/>
      <c r="F903" s="29"/>
      <c r="G903" s="88"/>
    </row>
    <row r="904" spans="2:7" ht="25.5">
      <c r="B904" s="85"/>
      <c r="C904" s="189" t="s">
        <v>560</v>
      </c>
      <c r="D904" s="87"/>
      <c r="E904" s="88"/>
      <c r="F904" s="29"/>
      <c r="G904" s="88"/>
    </row>
    <row r="905" spans="2:7" ht="25.5">
      <c r="B905" s="85"/>
      <c r="C905" s="119" t="s">
        <v>568</v>
      </c>
      <c r="D905" s="87" t="s">
        <v>177</v>
      </c>
      <c r="E905" s="88">
        <v>2</v>
      </c>
      <c r="F905" s="29"/>
      <c r="G905" s="80">
        <f t="shared" ref="G905" si="76">ROUND(E905*F905,2)</f>
        <v>0</v>
      </c>
    </row>
    <row r="906" spans="2:7">
      <c r="B906" s="85"/>
      <c r="C906" s="190"/>
      <c r="D906" s="87"/>
      <c r="E906" s="88"/>
      <c r="F906" s="29"/>
      <c r="G906" s="88"/>
    </row>
    <row r="907" spans="2:7" ht="63.75">
      <c r="B907" s="85">
        <v>9</v>
      </c>
      <c r="C907" s="119" t="s">
        <v>533</v>
      </c>
      <c r="D907" s="87"/>
      <c r="E907" s="88"/>
      <c r="F907" s="29"/>
      <c r="G907" s="88"/>
    </row>
    <row r="908" spans="2:7" ht="25.5">
      <c r="B908" s="85"/>
      <c r="C908" s="119" t="s">
        <v>569</v>
      </c>
      <c r="D908" s="87"/>
      <c r="E908" s="88"/>
      <c r="F908" s="29"/>
      <c r="G908" s="88"/>
    </row>
    <row r="909" spans="2:7" ht="51">
      <c r="B909" s="85"/>
      <c r="C909" s="126" t="s">
        <v>535</v>
      </c>
      <c r="D909" s="87"/>
      <c r="E909" s="88"/>
      <c r="F909" s="29"/>
      <c r="G909" s="88"/>
    </row>
    <row r="910" spans="2:7" ht="51">
      <c r="B910" s="85"/>
      <c r="C910" s="119" t="s">
        <v>562</v>
      </c>
      <c r="D910" s="87"/>
      <c r="E910" s="88"/>
      <c r="F910" s="29"/>
      <c r="G910" s="88"/>
    </row>
    <row r="911" spans="2:7">
      <c r="B911" s="85"/>
      <c r="C911" s="119" t="s">
        <v>548</v>
      </c>
      <c r="D911" s="87"/>
      <c r="E911" s="88"/>
      <c r="F911" s="29"/>
      <c r="G911" s="88"/>
    </row>
    <row r="912" spans="2:7" ht="25.5">
      <c r="B912" s="85"/>
      <c r="C912" s="119" t="s">
        <v>570</v>
      </c>
      <c r="D912" s="91" t="s">
        <v>177</v>
      </c>
      <c r="E912" s="88">
        <v>2</v>
      </c>
      <c r="F912" s="29"/>
      <c r="G912" s="80">
        <f t="shared" ref="G912" si="77">ROUND(E912*F912,2)</f>
        <v>0</v>
      </c>
    </row>
    <row r="913" spans="2:7">
      <c r="B913" s="85"/>
      <c r="C913" s="123"/>
      <c r="D913" s="87"/>
      <c r="E913" s="88"/>
      <c r="F913" s="29"/>
      <c r="G913" s="88"/>
    </row>
    <row r="914" spans="2:7" ht="63.75">
      <c r="B914" s="85">
        <v>10</v>
      </c>
      <c r="C914" s="119" t="s">
        <v>533</v>
      </c>
      <c r="D914" s="87"/>
      <c r="E914" s="88"/>
      <c r="F914" s="29"/>
      <c r="G914" s="88"/>
    </row>
    <row r="915" spans="2:7" ht="25.5">
      <c r="B915" s="85"/>
      <c r="C915" s="119" t="s">
        <v>534</v>
      </c>
      <c r="D915" s="87"/>
      <c r="E915" s="88"/>
      <c r="F915" s="29"/>
      <c r="G915" s="88"/>
    </row>
    <row r="916" spans="2:7" ht="51">
      <c r="B916" s="85"/>
      <c r="C916" s="126" t="s">
        <v>535</v>
      </c>
      <c r="D916" s="87"/>
      <c r="E916" s="88"/>
      <c r="F916" s="29"/>
      <c r="G916" s="88"/>
    </row>
    <row r="917" spans="2:7" ht="51">
      <c r="B917" s="85"/>
      <c r="C917" s="119" t="s">
        <v>562</v>
      </c>
      <c r="D917" s="87"/>
      <c r="E917" s="88"/>
      <c r="F917" s="29"/>
      <c r="G917" s="88"/>
    </row>
    <row r="918" spans="2:7" ht="25.5">
      <c r="B918" s="85"/>
      <c r="C918" s="119" t="s">
        <v>571</v>
      </c>
      <c r="D918" s="91" t="s">
        <v>177</v>
      </c>
      <c r="E918" s="88">
        <v>1</v>
      </c>
      <c r="F918" s="29"/>
      <c r="G918" s="80">
        <f t="shared" ref="G918" si="78">ROUND(E918*F918,2)</f>
        <v>0</v>
      </c>
    </row>
    <row r="919" spans="2:7">
      <c r="B919" s="85"/>
      <c r="C919" s="123"/>
      <c r="D919" s="87"/>
      <c r="E919" s="88"/>
      <c r="F919" s="29"/>
      <c r="G919" s="88"/>
    </row>
    <row r="920" spans="2:7" ht="63.75">
      <c r="B920" s="85">
        <v>11</v>
      </c>
      <c r="C920" s="119" t="s">
        <v>572</v>
      </c>
      <c r="D920" s="87"/>
      <c r="E920" s="88"/>
      <c r="F920" s="29"/>
      <c r="G920" s="88"/>
    </row>
    <row r="921" spans="2:7" ht="25.5">
      <c r="B921" s="85"/>
      <c r="C921" s="119" t="s">
        <v>544</v>
      </c>
      <c r="D921" s="87"/>
      <c r="E921" s="88"/>
      <c r="F921" s="29"/>
      <c r="G921" s="88"/>
    </row>
    <row r="922" spans="2:7" ht="51">
      <c r="B922" s="85"/>
      <c r="C922" s="126" t="s">
        <v>535</v>
      </c>
      <c r="D922" s="87"/>
      <c r="E922" s="88"/>
      <c r="F922" s="29"/>
      <c r="G922" s="88"/>
    </row>
    <row r="923" spans="2:7" ht="51">
      <c r="B923" s="85"/>
      <c r="C923" s="119" t="s">
        <v>562</v>
      </c>
      <c r="D923" s="87"/>
      <c r="E923" s="88"/>
      <c r="F923" s="29"/>
      <c r="G923" s="88"/>
    </row>
    <row r="924" spans="2:7" ht="25.5">
      <c r="B924" s="85"/>
      <c r="C924" s="119" t="s">
        <v>573</v>
      </c>
      <c r="D924" s="91" t="s">
        <v>177</v>
      </c>
      <c r="E924" s="88">
        <v>1</v>
      </c>
      <c r="F924" s="29"/>
      <c r="G924" s="80">
        <f t="shared" ref="G924" si="79">ROUND(E924*F924,2)</f>
        <v>0</v>
      </c>
    </row>
    <row r="925" spans="2:7">
      <c r="B925" s="85"/>
      <c r="C925" s="123"/>
      <c r="D925" s="87"/>
      <c r="E925" s="88"/>
      <c r="F925" s="29"/>
      <c r="G925" s="88"/>
    </row>
    <row r="926" spans="2:7" ht="63.75">
      <c r="B926" s="85">
        <v>12</v>
      </c>
      <c r="C926" s="119" t="s">
        <v>572</v>
      </c>
      <c r="D926" s="87"/>
      <c r="E926" s="88"/>
      <c r="F926" s="29"/>
      <c r="G926" s="88"/>
    </row>
    <row r="927" spans="2:7" ht="25.5">
      <c r="B927" s="85"/>
      <c r="C927" s="119" t="s">
        <v>574</v>
      </c>
      <c r="D927" s="87"/>
      <c r="E927" s="88"/>
      <c r="F927" s="29"/>
      <c r="G927" s="88"/>
    </row>
    <row r="928" spans="2:7" ht="51">
      <c r="B928" s="85"/>
      <c r="C928" s="126" t="s">
        <v>535</v>
      </c>
      <c r="D928" s="87"/>
      <c r="E928" s="88"/>
      <c r="F928" s="29"/>
      <c r="G928" s="88"/>
    </row>
    <row r="929" spans="2:7" ht="51">
      <c r="B929" s="85"/>
      <c r="C929" s="119" t="s">
        <v>562</v>
      </c>
      <c r="D929" s="87"/>
      <c r="E929" s="88"/>
      <c r="F929" s="29"/>
      <c r="G929" s="88"/>
    </row>
    <row r="930" spans="2:7" ht="25.5">
      <c r="B930" s="85"/>
      <c r="C930" s="119" t="s">
        <v>575</v>
      </c>
      <c r="D930" s="91" t="s">
        <v>177</v>
      </c>
      <c r="E930" s="88">
        <v>1</v>
      </c>
      <c r="F930" s="29"/>
      <c r="G930" s="80">
        <f t="shared" ref="G930" si="80">ROUND(E930*F930,2)</f>
        <v>0</v>
      </c>
    </row>
    <row r="931" spans="2:7">
      <c r="B931" s="85"/>
      <c r="C931" s="123"/>
      <c r="D931" s="87"/>
      <c r="E931" s="88"/>
      <c r="F931" s="29"/>
      <c r="G931" s="88"/>
    </row>
    <row r="932" spans="2:7" ht="63.75">
      <c r="B932" s="85">
        <v>13</v>
      </c>
      <c r="C932" s="119" t="s">
        <v>533</v>
      </c>
      <c r="D932" s="87"/>
      <c r="E932" s="88"/>
      <c r="F932" s="29"/>
      <c r="G932" s="88"/>
    </row>
    <row r="933" spans="2:7" ht="25.5">
      <c r="B933" s="85"/>
      <c r="C933" s="119" t="s">
        <v>541</v>
      </c>
      <c r="D933" s="87"/>
      <c r="E933" s="88"/>
      <c r="F933" s="29"/>
      <c r="G933" s="88"/>
    </row>
    <row r="934" spans="2:7" ht="51">
      <c r="B934" s="85"/>
      <c r="C934" s="126" t="s">
        <v>535</v>
      </c>
      <c r="D934" s="87"/>
      <c r="E934" s="88"/>
      <c r="F934" s="29"/>
      <c r="G934" s="88"/>
    </row>
    <row r="935" spans="2:7" ht="51">
      <c r="B935" s="85"/>
      <c r="C935" s="119" t="s">
        <v>547</v>
      </c>
      <c r="D935" s="87"/>
      <c r="E935" s="88"/>
      <c r="F935" s="29"/>
      <c r="G935" s="88"/>
    </row>
    <row r="936" spans="2:7" ht="25.5">
      <c r="B936" s="85"/>
      <c r="C936" s="119" t="s">
        <v>576</v>
      </c>
      <c r="D936" s="91" t="s">
        <v>177</v>
      </c>
      <c r="E936" s="88">
        <v>1</v>
      </c>
      <c r="F936" s="29"/>
      <c r="G936" s="80">
        <f t="shared" ref="G936" si="81">ROUND(E936*F936,2)</f>
        <v>0</v>
      </c>
    </row>
    <row r="937" spans="2:7">
      <c r="B937" s="85"/>
      <c r="C937" s="123"/>
      <c r="D937" s="87"/>
      <c r="E937" s="88"/>
      <c r="F937" s="29"/>
      <c r="G937" s="88"/>
    </row>
    <row r="938" spans="2:7" ht="63.75">
      <c r="B938" s="85">
        <v>14</v>
      </c>
      <c r="C938" s="119" t="s">
        <v>577</v>
      </c>
      <c r="D938" s="87"/>
      <c r="E938" s="88"/>
      <c r="F938" s="29"/>
      <c r="G938" s="88"/>
    </row>
    <row r="939" spans="2:7" ht="25.5">
      <c r="B939" s="85"/>
      <c r="C939" s="119" t="s">
        <v>534</v>
      </c>
      <c r="D939" s="87"/>
      <c r="E939" s="88"/>
      <c r="F939" s="29"/>
      <c r="G939" s="88"/>
    </row>
    <row r="940" spans="2:7" ht="51">
      <c r="B940" s="85"/>
      <c r="C940" s="126" t="s">
        <v>535</v>
      </c>
      <c r="D940" s="87"/>
      <c r="E940" s="88"/>
      <c r="F940" s="29"/>
      <c r="G940" s="88"/>
    </row>
    <row r="941" spans="2:7" ht="51">
      <c r="B941" s="85"/>
      <c r="C941" s="119" t="s">
        <v>562</v>
      </c>
      <c r="D941" s="87"/>
      <c r="E941" s="88"/>
      <c r="F941" s="29"/>
      <c r="G941" s="88"/>
    </row>
    <row r="942" spans="2:7" ht="25.5">
      <c r="B942" s="85"/>
      <c r="C942" s="119" t="s">
        <v>578</v>
      </c>
      <c r="D942" s="91" t="s">
        <v>177</v>
      </c>
      <c r="E942" s="88">
        <v>1</v>
      </c>
      <c r="F942" s="29"/>
      <c r="G942" s="80">
        <f t="shared" ref="G942" si="82">ROUND(E942*F942,2)</f>
        <v>0</v>
      </c>
    </row>
    <row r="943" spans="2:7">
      <c r="B943" s="85"/>
      <c r="C943" s="123"/>
      <c r="D943" s="87"/>
      <c r="E943" s="88"/>
      <c r="F943" s="29"/>
      <c r="G943" s="88"/>
    </row>
    <row r="944" spans="2:7" ht="178.5">
      <c r="B944" s="85">
        <v>15</v>
      </c>
      <c r="C944" s="119" t="s">
        <v>579</v>
      </c>
      <c r="D944" s="87"/>
      <c r="E944" s="88"/>
      <c r="F944" s="29"/>
      <c r="G944" s="88"/>
    </row>
    <row r="945" spans="2:8" ht="25.5">
      <c r="B945" s="85"/>
      <c r="C945" s="119" t="s">
        <v>580</v>
      </c>
      <c r="D945" s="91" t="s">
        <v>177</v>
      </c>
      <c r="E945" s="88">
        <v>7</v>
      </c>
      <c r="F945" s="29"/>
      <c r="G945" s="80">
        <f t="shared" ref="G945" si="83">ROUND(E945*F945,2)</f>
        <v>0</v>
      </c>
    </row>
    <row r="946" spans="2:8">
      <c r="B946" s="85"/>
      <c r="C946" s="119"/>
      <c r="D946" s="87"/>
      <c r="E946" s="88"/>
      <c r="F946" s="29"/>
      <c r="G946" s="88"/>
    </row>
    <row r="947" spans="2:8" ht="204">
      <c r="B947" s="85">
        <v>16</v>
      </c>
      <c r="C947" s="119" t="s">
        <v>581</v>
      </c>
      <c r="D947" s="87"/>
      <c r="E947" s="88"/>
      <c r="F947" s="29"/>
      <c r="G947" s="88"/>
    </row>
    <row r="948" spans="2:8" ht="25.5">
      <c r="B948" s="85"/>
      <c r="C948" s="119" t="s">
        <v>582</v>
      </c>
      <c r="D948" s="91" t="s">
        <v>177</v>
      </c>
      <c r="E948" s="88">
        <v>2</v>
      </c>
      <c r="F948" s="29"/>
      <c r="G948" s="80">
        <f t="shared" ref="G948" si="84">ROUND(E948*F948,2)</f>
        <v>0</v>
      </c>
    </row>
    <row r="950" spans="2:8">
      <c r="B950" s="81" t="s">
        <v>583</v>
      </c>
      <c r="C950" s="82" t="s">
        <v>584</v>
      </c>
      <c r="D950" s="82"/>
      <c r="E950" s="82"/>
      <c r="F950" s="82"/>
      <c r="G950" s="83">
        <f>SUM(G847:G948)</f>
        <v>0</v>
      </c>
      <c r="H950" s="84" t="s">
        <v>62</v>
      </c>
    </row>
    <row r="952" spans="2:8">
      <c r="B952" s="68" t="s">
        <v>585</v>
      </c>
      <c r="C952" s="69"/>
      <c r="D952" s="69"/>
      <c r="E952" s="69"/>
      <c r="F952" s="69"/>
      <c r="G952" s="70"/>
    </row>
    <row r="953" spans="2:8">
      <c r="B953" s="61" t="s">
        <v>53</v>
      </c>
      <c r="C953" s="62" t="s">
        <v>2</v>
      </c>
      <c r="D953" s="61" t="s">
        <v>3</v>
      </c>
      <c r="E953" s="61" t="s">
        <v>4</v>
      </c>
      <c r="F953" s="61" t="s">
        <v>5</v>
      </c>
      <c r="G953" s="61" t="s">
        <v>6</v>
      </c>
    </row>
    <row r="954" spans="2:8" ht="4.5" customHeight="1"/>
    <row r="955" spans="2:8" ht="76.5">
      <c r="B955" s="85">
        <v>1</v>
      </c>
      <c r="C955" s="119" t="s">
        <v>586</v>
      </c>
      <c r="D955" s="89"/>
      <c r="E955" s="117"/>
      <c r="F955" s="29"/>
      <c r="G955" s="88"/>
    </row>
    <row r="956" spans="2:8" ht="38.25">
      <c r="B956" s="85"/>
      <c r="C956" s="119" t="s">
        <v>587</v>
      </c>
      <c r="D956" s="89"/>
      <c r="E956" s="117"/>
      <c r="F956" s="29"/>
      <c r="G956" s="88"/>
    </row>
    <row r="957" spans="2:8" ht="25.5">
      <c r="B957" s="85"/>
      <c r="C957" s="119" t="s">
        <v>588</v>
      </c>
      <c r="D957" s="89"/>
      <c r="E957" s="117"/>
      <c r="F957" s="29"/>
      <c r="G957" s="88"/>
    </row>
    <row r="958" spans="2:8" ht="25.5">
      <c r="B958" s="85"/>
      <c r="C958" s="119" t="s">
        <v>589</v>
      </c>
      <c r="D958" s="89"/>
      <c r="E958" s="117"/>
      <c r="F958" s="29"/>
      <c r="G958" s="88"/>
    </row>
    <row r="959" spans="2:8">
      <c r="B959" s="85"/>
      <c r="C959" s="119" t="s">
        <v>590</v>
      </c>
      <c r="D959" s="89"/>
      <c r="E959" s="117"/>
      <c r="F959" s="29"/>
      <c r="G959" s="88"/>
    </row>
    <row r="960" spans="2:8" ht="15.75">
      <c r="B960" s="85"/>
      <c r="C960" s="119" t="s">
        <v>591</v>
      </c>
      <c r="D960" s="91" t="s">
        <v>85</v>
      </c>
      <c r="E960" s="88">
        <v>80</v>
      </c>
      <c r="F960" s="29"/>
      <c r="G960" s="80">
        <f t="shared" ref="G960" si="85">ROUND(E960*F960,2)</f>
        <v>0</v>
      </c>
    </row>
    <row r="961" spans="2:7">
      <c r="B961" s="85"/>
      <c r="C961" s="119"/>
      <c r="D961" s="91"/>
      <c r="E961" s="88"/>
      <c r="F961" s="29"/>
      <c r="G961" s="88"/>
    </row>
    <row r="962" spans="2:7" ht="63.75">
      <c r="B962" s="85">
        <v>2</v>
      </c>
      <c r="C962" s="119" t="s">
        <v>592</v>
      </c>
      <c r="D962" s="91"/>
      <c r="E962" s="88"/>
      <c r="F962" s="29"/>
      <c r="G962" s="88"/>
    </row>
    <row r="963" spans="2:7" ht="38.25">
      <c r="B963" s="85"/>
      <c r="C963" s="119" t="s">
        <v>593</v>
      </c>
      <c r="D963" s="91"/>
      <c r="E963" s="88"/>
      <c r="F963" s="29"/>
      <c r="G963" s="88"/>
    </row>
    <row r="964" spans="2:7">
      <c r="B964" s="85"/>
      <c r="C964" s="119" t="s">
        <v>594</v>
      </c>
      <c r="D964" s="91"/>
      <c r="E964" s="88"/>
      <c r="F964" s="29"/>
      <c r="G964" s="88"/>
    </row>
    <row r="965" spans="2:7" ht="15.75">
      <c r="B965" s="85"/>
      <c r="C965" s="119" t="s">
        <v>472</v>
      </c>
      <c r="D965" s="91" t="s">
        <v>85</v>
      </c>
      <c r="E965" s="88">
        <v>80</v>
      </c>
      <c r="F965" s="29"/>
      <c r="G965" s="80">
        <f t="shared" ref="G965" si="86">ROUND(E965*F965,2)</f>
        <v>0</v>
      </c>
    </row>
    <row r="966" spans="2:7">
      <c r="B966" s="85"/>
      <c r="C966" s="119"/>
      <c r="D966" s="91"/>
      <c r="E966" s="88"/>
      <c r="F966" s="29"/>
      <c r="G966" s="88"/>
    </row>
    <row r="967" spans="2:7">
      <c r="B967" s="85"/>
      <c r="C967" s="192" t="s">
        <v>595</v>
      </c>
      <c r="D967" s="91"/>
      <c r="E967" s="88"/>
      <c r="F967" s="29"/>
      <c r="G967" s="88"/>
    </row>
    <row r="968" spans="2:7">
      <c r="B968" s="85"/>
      <c r="C968" s="119"/>
      <c r="D968" s="91"/>
      <c r="E968" s="88"/>
      <c r="F968" s="29"/>
      <c r="G968" s="88"/>
    </row>
    <row r="969" spans="2:7" ht="38.25">
      <c r="B969" s="85">
        <v>3</v>
      </c>
      <c r="C969" s="119" t="s">
        <v>596</v>
      </c>
      <c r="D969" s="91"/>
      <c r="E969" s="88"/>
      <c r="F969" s="29"/>
      <c r="G969" s="88"/>
    </row>
    <row r="970" spans="2:7">
      <c r="B970" s="85"/>
      <c r="C970" s="119" t="s">
        <v>597</v>
      </c>
      <c r="D970" s="91"/>
      <c r="E970" s="88"/>
      <c r="F970" s="29"/>
      <c r="G970" s="88"/>
    </row>
    <row r="971" spans="2:7" ht="38.25">
      <c r="B971" s="85"/>
      <c r="C971" s="119" t="s">
        <v>598</v>
      </c>
      <c r="D971" s="91"/>
      <c r="E971" s="88"/>
      <c r="F971" s="29"/>
      <c r="G971" s="88"/>
    </row>
    <row r="972" spans="2:7" ht="25.5">
      <c r="B972" s="85"/>
      <c r="C972" s="119" t="s">
        <v>599</v>
      </c>
      <c r="D972" s="91"/>
      <c r="E972" s="88"/>
      <c r="F972" s="29"/>
      <c r="G972" s="88"/>
    </row>
    <row r="973" spans="2:7">
      <c r="B973" s="85"/>
      <c r="C973" s="119" t="s">
        <v>600</v>
      </c>
      <c r="D973" s="91"/>
      <c r="E973" s="88"/>
      <c r="F973" s="29"/>
      <c r="G973" s="88"/>
    </row>
    <row r="974" spans="2:7">
      <c r="B974" s="85"/>
      <c r="C974" s="119" t="s">
        <v>601</v>
      </c>
      <c r="D974" s="91"/>
      <c r="E974" s="88"/>
      <c r="F974" s="29"/>
      <c r="G974" s="88"/>
    </row>
    <row r="975" spans="2:7" ht="15.75">
      <c r="B975" s="85"/>
      <c r="C975" s="119" t="s">
        <v>602</v>
      </c>
      <c r="D975" s="91" t="s">
        <v>85</v>
      </c>
      <c r="E975" s="88">
        <v>250</v>
      </c>
      <c r="F975" s="29"/>
      <c r="G975" s="80">
        <f t="shared" ref="G975" si="87">ROUND(E975*F975,2)</f>
        <v>0</v>
      </c>
    </row>
    <row r="976" spans="2:7">
      <c r="B976" s="85"/>
      <c r="C976" s="119"/>
      <c r="D976" s="91"/>
      <c r="E976" s="88"/>
      <c r="F976" s="29"/>
      <c r="G976" s="88"/>
    </row>
    <row r="977" spans="2:7" ht="63.75">
      <c r="B977" s="85" t="s">
        <v>76</v>
      </c>
      <c r="C977" s="119" t="s">
        <v>603</v>
      </c>
      <c r="D977" s="91"/>
      <c r="E977" s="88"/>
      <c r="F977" s="29"/>
      <c r="G977" s="88"/>
    </row>
    <row r="978" spans="2:7">
      <c r="B978" s="85"/>
      <c r="C978" s="119" t="s">
        <v>604</v>
      </c>
      <c r="D978" s="91"/>
      <c r="E978" s="88"/>
      <c r="F978" s="29"/>
      <c r="G978" s="88"/>
    </row>
    <row r="979" spans="2:7" ht="15.75">
      <c r="B979" s="85"/>
      <c r="C979" s="119" t="s">
        <v>605</v>
      </c>
      <c r="D979" s="91" t="s">
        <v>75</v>
      </c>
      <c r="E979" s="88">
        <v>150</v>
      </c>
      <c r="F979" s="29"/>
      <c r="G979" s="80">
        <f t="shared" ref="G979" si="88">ROUND(E979*F979,2)</f>
        <v>0</v>
      </c>
    </row>
    <row r="980" spans="2:7">
      <c r="B980" s="85"/>
      <c r="C980" s="119"/>
      <c r="D980" s="91"/>
      <c r="E980" s="88"/>
      <c r="F980" s="29"/>
      <c r="G980" s="88"/>
    </row>
    <row r="981" spans="2:7" ht="51">
      <c r="B981" s="85" t="s">
        <v>81</v>
      </c>
      <c r="C981" s="119" t="s">
        <v>606</v>
      </c>
      <c r="D981" s="91"/>
      <c r="E981" s="88"/>
      <c r="F981" s="29"/>
      <c r="G981" s="88"/>
    </row>
    <row r="982" spans="2:7">
      <c r="B982" s="85"/>
      <c r="C982" s="119" t="s">
        <v>604</v>
      </c>
      <c r="D982" s="91"/>
      <c r="E982" s="88"/>
      <c r="F982" s="29"/>
      <c r="G982" s="88"/>
    </row>
    <row r="983" spans="2:7" ht="15.75">
      <c r="B983" s="85"/>
      <c r="C983" s="119" t="s">
        <v>605</v>
      </c>
      <c r="D983" s="91" t="s">
        <v>75</v>
      </c>
      <c r="E983" s="88">
        <v>150</v>
      </c>
      <c r="F983" s="29"/>
      <c r="G983" s="80">
        <f t="shared" ref="G983" si="89">ROUND(E983*F983,2)</f>
        <v>0</v>
      </c>
    </row>
    <row r="984" spans="2:7">
      <c r="B984" s="85"/>
      <c r="C984" s="119"/>
      <c r="D984" s="91"/>
      <c r="E984" s="88"/>
      <c r="F984" s="29"/>
      <c r="G984" s="88"/>
    </row>
    <row r="985" spans="2:7" ht="51">
      <c r="B985" s="85" t="s">
        <v>87</v>
      </c>
      <c r="C985" s="119" t="s">
        <v>607</v>
      </c>
      <c r="D985" s="91"/>
      <c r="E985" s="88"/>
      <c r="F985" s="29"/>
      <c r="G985" s="88"/>
    </row>
    <row r="986" spans="2:7">
      <c r="B986" s="85"/>
      <c r="C986" s="119" t="s">
        <v>604</v>
      </c>
      <c r="D986" s="91"/>
      <c r="E986" s="88"/>
      <c r="F986" s="29"/>
      <c r="G986" s="88"/>
    </row>
    <row r="987" spans="2:7" ht="15.75">
      <c r="B987" s="85"/>
      <c r="C987" s="119" t="s">
        <v>605</v>
      </c>
      <c r="D987" s="91" t="s">
        <v>75</v>
      </c>
      <c r="E987" s="88">
        <v>150</v>
      </c>
      <c r="F987" s="29"/>
      <c r="G987" s="80">
        <f t="shared" ref="G987" si="90">ROUND(E987*F987,2)</f>
        <v>0</v>
      </c>
    </row>
    <row r="988" spans="2:7">
      <c r="B988" s="85"/>
      <c r="C988" s="126"/>
      <c r="D988" s="91"/>
      <c r="E988" s="88"/>
      <c r="F988" s="29"/>
      <c r="G988" s="88"/>
    </row>
    <row r="989" spans="2:7" ht="51">
      <c r="B989" s="85" t="s">
        <v>94</v>
      </c>
      <c r="C989" s="119" t="s">
        <v>608</v>
      </c>
      <c r="D989" s="91"/>
      <c r="E989" s="88"/>
      <c r="F989" s="29"/>
      <c r="G989" s="88"/>
    </row>
    <row r="990" spans="2:7">
      <c r="B990" s="85"/>
      <c r="C990" s="119" t="s">
        <v>604</v>
      </c>
      <c r="D990" s="91"/>
      <c r="E990" s="88"/>
      <c r="F990" s="29"/>
      <c r="G990" s="88"/>
    </row>
    <row r="991" spans="2:7" ht="15.75">
      <c r="B991" s="85"/>
      <c r="C991" s="119" t="s">
        <v>605</v>
      </c>
      <c r="D991" s="91" t="s">
        <v>75</v>
      </c>
      <c r="E991" s="88">
        <v>150</v>
      </c>
      <c r="F991" s="29"/>
      <c r="G991" s="80">
        <f t="shared" ref="G991" si="91">ROUND(E991*F991,2)</f>
        <v>0</v>
      </c>
    </row>
    <row r="992" spans="2:7">
      <c r="B992" s="85"/>
      <c r="C992" s="119"/>
      <c r="D992" s="91"/>
      <c r="E992" s="88"/>
      <c r="F992" s="29"/>
      <c r="G992" s="88"/>
    </row>
    <row r="993" spans="2:8" ht="38.25">
      <c r="B993" s="85" t="s">
        <v>100</v>
      </c>
      <c r="C993" s="119" t="s">
        <v>596</v>
      </c>
      <c r="D993" s="91"/>
      <c r="E993" s="88"/>
      <c r="F993" s="29"/>
      <c r="G993" s="88"/>
    </row>
    <row r="994" spans="2:8" ht="25.5">
      <c r="B994" s="193"/>
      <c r="C994" s="119" t="s">
        <v>609</v>
      </c>
      <c r="D994" s="91"/>
      <c r="E994" s="88"/>
      <c r="F994" s="29"/>
      <c r="G994" s="88"/>
    </row>
    <row r="995" spans="2:8" ht="38.25">
      <c r="B995" s="193"/>
      <c r="C995" s="119" t="s">
        <v>610</v>
      </c>
      <c r="D995" s="91"/>
      <c r="E995" s="88"/>
      <c r="F995" s="29"/>
      <c r="G995" s="88"/>
    </row>
    <row r="996" spans="2:8" ht="25.5">
      <c r="B996" s="193"/>
      <c r="C996" s="119" t="s">
        <v>611</v>
      </c>
      <c r="D996" s="91"/>
      <c r="E996" s="88"/>
      <c r="F996" s="29"/>
      <c r="G996" s="88"/>
    </row>
    <row r="997" spans="2:8">
      <c r="B997" s="193"/>
      <c r="C997" s="119" t="s">
        <v>600</v>
      </c>
      <c r="D997" s="91"/>
      <c r="E997" s="88"/>
      <c r="F997" s="29"/>
      <c r="G997" s="88"/>
    </row>
    <row r="998" spans="2:8">
      <c r="B998" s="193"/>
      <c r="C998" s="119" t="s">
        <v>601</v>
      </c>
      <c r="D998" s="91"/>
      <c r="E998" s="88"/>
      <c r="F998" s="29"/>
      <c r="G998" s="88"/>
    </row>
    <row r="999" spans="2:8">
      <c r="B999" s="193"/>
      <c r="C999" s="167" t="s">
        <v>612</v>
      </c>
      <c r="D999" s="91"/>
      <c r="E999" s="88"/>
      <c r="F999" s="29"/>
      <c r="G999" s="88"/>
    </row>
    <row r="1000" spans="2:8" ht="15.75">
      <c r="B1000" s="193"/>
      <c r="C1000" s="119" t="s">
        <v>602</v>
      </c>
      <c r="D1000" s="91" t="s">
        <v>85</v>
      </c>
      <c r="E1000" s="88">
        <v>100.2</v>
      </c>
      <c r="F1000" s="29"/>
      <c r="G1000" s="80">
        <f t="shared" ref="G1000" si="92">ROUND(E1000*F1000,2)</f>
        <v>0</v>
      </c>
    </row>
    <row r="1001" spans="2:8">
      <c r="B1001" s="193"/>
      <c r="C1001" s="119"/>
      <c r="D1001" s="91"/>
      <c r="E1001" s="88"/>
      <c r="F1001" s="88"/>
      <c r="G1001" s="88"/>
    </row>
    <row r="1002" spans="2:8">
      <c r="B1002" s="81" t="s">
        <v>618</v>
      </c>
      <c r="C1002" s="82" t="s">
        <v>619</v>
      </c>
      <c r="D1002" s="82"/>
      <c r="E1002" s="82"/>
      <c r="F1002" s="82"/>
      <c r="G1002" s="83">
        <f>SUM(G960:G1001)</f>
        <v>0</v>
      </c>
      <c r="H1002" s="84" t="s">
        <v>62</v>
      </c>
    </row>
    <row r="1004" spans="2:8">
      <c r="B1004" s="68" t="s">
        <v>613</v>
      </c>
      <c r="C1004" s="69"/>
      <c r="D1004" s="69"/>
      <c r="E1004" s="69"/>
      <c r="F1004" s="69"/>
      <c r="G1004" s="70"/>
    </row>
    <row r="1005" spans="2:8">
      <c r="B1005" s="61" t="s">
        <v>53</v>
      </c>
      <c r="C1005" s="62" t="s">
        <v>2</v>
      </c>
      <c r="D1005" s="61" t="s">
        <v>3</v>
      </c>
      <c r="E1005" s="61" t="s">
        <v>4</v>
      </c>
      <c r="F1005" s="61" t="s">
        <v>5</v>
      </c>
      <c r="G1005" s="61" t="s">
        <v>6</v>
      </c>
    </row>
    <row r="1006" spans="2:8" ht="4.5" customHeight="1"/>
    <row r="1007" spans="2:8" ht="38.25">
      <c r="B1007" s="85" t="s">
        <v>54</v>
      </c>
      <c r="C1007" s="119" t="s">
        <v>614</v>
      </c>
      <c r="D1007" s="91"/>
      <c r="E1007" s="88"/>
      <c r="F1007" s="117"/>
      <c r="G1007" s="88"/>
    </row>
    <row r="1008" spans="2:8" ht="38.25">
      <c r="B1008" s="85"/>
      <c r="C1008" s="119" t="s">
        <v>615</v>
      </c>
      <c r="D1008" s="91"/>
      <c r="E1008" s="88"/>
      <c r="F1008" s="32"/>
      <c r="G1008" s="88"/>
    </row>
    <row r="1009" spans="2:8" ht="15.75">
      <c r="B1009" s="85"/>
      <c r="C1009" s="119" t="s">
        <v>616</v>
      </c>
      <c r="D1009" s="91" t="s">
        <v>75</v>
      </c>
      <c r="E1009" s="88">
        <v>30</v>
      </c>
      <c r="F1009" s="32"/>
      <c r="G1009" s="80">
        <f t="shared" ref="G1009" si="93">ROUND(E1009*F1009,2)</f>
        <v>0</v>
      </c>
    </row>
    <row r="1010" spans="2:8">
      <c r="B1010" s="85"/>
      <c r="C1010" s="119"/>
      <c r="D1010" s="91"/>
      <c r="E1010" s="88"/>
      <c r="F1010" s="32"/>
      <c r="G1010" s="88"/>
    </row>
    <row r="1011" spans="2:8" ht="38.25">
      <c r="B1011" s="85" t="s">
        <v>59</v>
      </c>
      <c r="C1011" s="126" t="s">
        <v>617</v>
      </c>
      <c r="D1011" s="91" t="s">
        <v>75</v>
      </c>
      <c r="E1011" s="88">
        <v>25</v>
      </c>
      <c r="F1011" s="32"/>
      <c r="G1011" s="80">
        <f t="shared" ref="G1011" si="94">ROUND(E1011*F1011,2)</f>
        <v>0</v>
      </c>
    </row>
    <row r="1013" spans="2:8">
      <c r="B1013" s="81" t="s">
        <v>620</v>
      </c>
      <c r="C1013" s="82" t="s">
        <v>621</v>
      </c>
      <c r="D1013" s="82"/>
      <c r="E1013" s="82"/>
      <c r="F1013" s="82"/>
      <c r="G1013" s="83">
        <f>SUM(G1009:G1011)</f>
        <v>0</v>
      </c>
      <c r="H1013" s="84" t="s">
        <v>62</v>
      </c>
    </row>
    <row r="1015" spans="2:8">
      <c r="B1015" s="68" t="s">
        <v>622</v>
      </c>
      <c r="C1015" s="69"/>
      <c r="D1015" s="69"/>
      <c r="E1015" s="69"/>
      <c r="F1015" s="69"/>
      <c r="G1015" s="70"/>
    </row>
    <row r="1016" spans="2:8">
      <c r="B1016" s="61" t="s">
        <v>53</v>
      </c>
      <c r="C1016" s="62" t="s">
        <v>2</v>
      </c>
      <c r="D1016" s="61" t="s">
        <v>3</v>
      </c>
      <c r="E1016" s="61" t="s">
        <v>4</v>
      </c>
      <c r="F1016" s="61" t="s">
        <v>5</v>
      </c>
      <c r="G1016" s="61" t="s">
        <v>6</v>
      </c>
    </row>
    <row r="1017" spans="2:8" ht="4.5" customHeight="1"/>
    <row r="1018" spans="2:8" ht="76.5">
      <c r="B1018" s="85">
        <v>1</v>
      </c>
      <c r="C1018" s="119" t="s">
        <v>623</v>
      </c>
      <c r="D1018" s="89"/>
      <c r="E1018" s="194"/>
      <c r="F1018" s="29"/>
      <c r="G1018" s="88"/>
    </row>
    <row r="1019" spans="2:8">
      <c r="B1019" s="85"/>
      <c r="C1019" s="119" t="s">
        <v>624</v>
      </c>
      <c r="D1019" s="89"/>
      <c r="E1019" s="117"/>
      <c r="F1019" s="29"/>
      <c r="G1019" s="88"/>
    </row>
    <row r="1020" spans="2:8" ht="38.25">
      <c r="B1020" s="85"/>
      <c r="C1020" s="119" t="s">
        <v>368</v>
      </c>
      <c r="D1020" s="89"/>
      <c r="E1020" s="117"/>
      <c r="F1020" s="29"/>
      <c r="G1020" s="88"/>
    </row>
    <row r="1021" spans="2:8" ht="25.5">
      <c r="B1021" s="85"/>
      <c r="C1021" s="119" t="s">
        <v>625</v>
      </c>
      <c r="D1021" s="89"/>
      <c r="E1021" s="117"/>
      <c r="F1021" s="29"/>
      <c r="G1021" s="88"/>
    </row>
    <row r="1022" spans="2:8" ht="38.25">
      <c r="B1022" s="85"/>
      <c r="C1022" s="119" t="s">
        <v>626</v>
      </c>
      <c r="D1022" s="89"/>
      <c r="E1022" s="117"/>
      <c r="F1022" s="29"/>
      <c r="G1022" s="88"/>
    </row>
    <row r="1023" spans="2:8" ht="38.25">
      <c r="B1023" s="85"/>
      <c r="C1023" s="119" t="s">
        <v>627</v>
      </c>
      <c r="D1023" s="89"/>
      <c r="E1023" s="117"/>
      <c r="F1023" s="29"/>
      <c r="G1023" s="88"/>
    </row>
    <row r="1024" spans="2:8" ht="38.25">
      <c r="B1024" s="85"/>
      <c r="C1024" s="119" t="s">
        <v>628</v>
      </c>
      <c r="D1024" s="89"/>
      <c r="E1024" s="117"/>
      <c r="F1024" s="29"/>
      <c r="G1024" s="88"/>
    </row>
    <row r="1025" spans="2:7" ht="51">
      <c r="B1025" s="85"/>
      <c r="C1025" s="119" t="s">
        <v>629</v>
      </c>
      <c r="D1025" s="89"/>
      <c r="E1025" s="117"/>
      <c r="F1025" s="29"/>
      <c r="G1025" s="88"/>
    </row>
    <row r="1026" spans="2:7" ht="63.75">
      <c r="B1026" s="85"/>
      <c r="C1026" s="119" t="s">
        <v>630</v>
      </c>
      <c r="D1026" s="89"/>
      <c r="E1026" s="117"/>
      <c r="F1026" s="29"/>
      <c r="G1026" s="88"/>
    </row>
    <row r="1027" spans="2:7" ht="25.5">
      <c r="B1027" s="85"/>
      <c r="C1027" s="119" t="s">
        <v>631</v>
      </c>
      <c r="D1027" s="89"/>
      <c r="E1027" s="117"/>
      <c r="F1027" s="29"/>
      <c r="G1027" s="88"/>
    </row>
    <row r="1028" spans="2:7">
      <c r="B1028" s="85"/>
      <c r="C1028" s="119" t="s">
        <v>386</v>
      </c>
      <c r="D1028" s="89"/>
      <c r="E1028" s="117"/>
      <c r="F1028" s="29"/>
      <c r="G1028" s="88"/>
    </row>
    <row r="1029" spans="2:7" ht="25.5">
      <c r="B1029" s="85"/>
      <c r="C1029" s="119" t="s">
        <v>632</v>
      </c>
      <c r="D1029" s="89"/>
      <c r="E1029" s="117"/>
      <c r="F1029" s="29"/>
      <c r="G1029" s="88"/>
    </row>
    <row r="1030" spans="2:7" ht="15.75">
      <c r="B1030" s="85"/>
      <c r="C1030" s="119" t="s">
        <v>633</v>
      </c>
      <c r="D1030" s="91" t="s">
        <v>85</v>
      </c>
      <c r="E1030" s="88">
        <v>210</v>
      </c>
      <c r="F1030" s="29"/>
      <c r="G1030" s="80">
        <f t="shared" ref="G1030" si="95">ROUND(E1030*F1030,2)</f>
        <v>0</v>
      </c>
    </row>
    <row r="1031" spans="2:7">
      <c r="B1031" s="85"/>
      <c r="C1031" s="119"/>
      <c r="D1031" s="91"/>
      <c r="E1031" s="88"/>
      <c r="F1031" s="29"/>
      <c r="G1031" s="88"/>
    </row>
    <row r="1032" spans="2:7" ht="41.65" customHeight="1">
      <c r="B1032" s="85">
        <v>2</v>
      </c>
      <c r="C1032" s="119" t="s">
        <v>634</v>
      </c>
      <c r="D1032" s="91"/>
      <c r="E1032" s="88"/>
      <c r="F1032" s="29"/>
      <c r="G1032" s="88"/>
    </row>
    <row r="1033" spans="2:7">
      <c r="B1033" s="85"/>
      <c r="C1033" s="119" t="s">
        <v>624</v>
      </c>
      <c r="D1033" s="91"/>
      <c r="E1033" s="88"/>
      <c r="F1033" s="29"/>
      <c r="G1033" s="88"/>
    </row>
    <row r="1034" spans="2:7" ht="25.5">
      <c r="B1034" s="85"/>
      <c r="C1034" s="119" t="s">
        <v>635</v>
      </c>
      <c r="D1034" s="91"/>
      <c r="E1034" s="88"/>
      <c r="F1034" s="29"/>
      <c r="G1034" s="88"/>
    </row>
    <row r="1035" spans="2:7" ht="25.5">
      <c r="B1035" s="85"/>
      <c r="C1035" s="119" t="s">
        <v>636</v>
      </c>
      <c r="D1035" s="91"/>
      <c r="E1035" s="88"/>
      <c r="F1035" s="29"/>
      <c r="G1035" s="88"/>
    </row>
    <row r="1036" spans="2:7" ht="25.5">
      <c r="B1036" s="85"/>
      <c r="C1036" s="119" t="s">
        <v>637</v>
      </c>
      <c r="D1036" s="91"/>
      <c r="E1036" s="88"/>
      <c r="F1036" s="29"/>
      <c r="G1036" s="88"/>
    </row>
    <row r="1037" spans="2:7">
      <c r="B1037" s="85"/>
      <c r="C1037" s="119" t="s">
        <v>638</v>
      </c>
      <c r="D1037" s="91"/>
      <c r="E1037" s="88"/>
      <c r="F1037" s="29"/>
      <c r="G1037" s="88"/>
    </row>
    <row r="1038" spans="2:7">
      <c r="B1038" s="85"/>
      <c r="C1038" s="119" t="s">
        <v>639</v>
      </c>
      <c r="D1038" s="91"/>
      <c r="E1038" s="88"/>
      <c r="F1038" s="29"/>
      <c r="G1038" s="88"/>
    </row>
    <row r="1039" spans="2:7" ht="25.5">
      <c r="B1039" s="85"/>
      <c r="C1039" s="119" t="s">
        <v>640</v>
      </c>
      <c r="D1039" s="91"/>
      <c r="E1039" s="88"/>
      <c r="F1039" s="29"/>
      <c r="G1039" s="88"/>
    </row>
    <row r="1040" spans="2:7" ht="38.25">
      <c r="B1040" s="85"/>
      <c r="C1040" s="119" t="s">
        <v>641</v>
      </c>
      <c r="D1040" s="91"/>
      <c r="E1040" s="88"/>
      <c r="F1040" s="29"/>
      <c r="G1040" s="88"/>
    </row>
    <row r="1041" spans="2:8" ht="38.25">
      <c r="B1041" s="85"/>
      <c r="C1041" s="119" t="s">
        <v>457</v>
      </c>
      <c r="D1041" s="91"/>
      <c r="E1041" s="88"/>
      <c r="F1041" s="29"/>
      <c r="G1041" s="88"/>
    </row>
    <row r="1042" spans="2:8">
      <c r="B1042" s="85"/>
      <c r="C1042" s="119" t="s">
        <v>386</v>
      </c>
      <c r="D1042" s="91"/>
      <c r="E1042" s="88"/>
      <c r="F1042" s="29"/>
      <c r="G1042" s="88"/>
    </row>
    <row r="1043" spans="2:8" ht="15.75">
      <c r="B1043" s="85"/>
      <c r="C1043" s="119" t="s">
        <v>642</v>
      </c>
      <c r="D1043" s="91" t="s">
        <v>85</v>
      </c>
      <c r="E1043" s="88">
        <v>250</v>
      </c>
      <c r="F1043" s="29"/>
      <c r="G1043" s="80">
        <f t="shared" ref="G1043" si="96">ROUND(E1043*F1043,2)</f>
        <v>0</v>
      </c>
    </row>
    <row r="1044" spans="2:8">
      <c r="B1044" s="85"/>
      <c r="C1044" s="119"/>
      <c r="D1044" s="89"/>
      <c r="E1044" s="88"/>
      <c r="F1044" s="88"/>
      <c r="G1044" s="88"/>
    </row>
    <row r="1045" spans="2:8">
      <c r="B1045" s="81" t="s">
        <v>643</v>
      </c>
      <c r="C1045" s="82" t="s">
        <v>644</v>
      </c>
      <c r="D1045" s="82"/>
      <c r="E1045" s="82"/>
      <c r="F1045" s="82"/>
      <c r="G1045" s="83">
        <f>SUM(G1030:G1043)</f>
        <v>0</v>
      </c>
      <c r="H1045" s="84" t="s">
        <v>62</v>
      </c>
    </row>
    <row r="1047" spans="2:8">
      <c r="B1047" s="68" t="s">
        <v>645</v>
      </c>
      <c r="C1047" s="69"/>
      <c r="D1047" s="69"/>
      <c r="E1047" s="69"/>
      <c r="F1047" s="69"/>
      <c r="G1047" s="70"/>
    </row>
    <row r="1048" spans="2:8">
      <c r="B1048" s="61" t="s">
        <v>53</v>
      </c>
      <c r="C1048" s="62" t="s">
        <v>2</v>
      </c>
      <c r="D1048" s="61" t="s">
        <v>3</v>
      </c>
      <c r="E1048" s="61" t="s">
        <v>4</v>
      </c>
      <c r="F1048" s="61" t="s">
        <v>5</v>
      </c>
      <c r="G1048" s="61" t="s">
        <v>6</v>
      </c>
    </row>
    <row r="1049" spans="2:8" ht="4.5" customHeight="1"/>
    <row r="1050" spans="2:8" ht="76.5">
      <c r="B1050" s="185">
        <v>1</v>
      </c>
      <c r="C1050" s="126" t="s">
        <v>646</v>
      </c>
      <c r="D1050" s="181"/>
      <c r="E1050" s="195"/>
      <c r="F1050" s="31"/>
      <c r="G1050" s="196"/>
    </row>
    <row r="1051" spans="2:8" ht="25.5">
      <c r="B1051" s="185"/>
      <c r="C1051" s="126" t="s">
        <v>647</v>
      </c>
      <c r="D1051" s="87" t="s">
        <v>85</v>
      </c>
      <c r="E1051" s="88">
        <v>567</v>
      </c>
      <c r="F1051" s="28"/>
      <c r="G1051" s="80">
        <f t="shared" ref="G1051" si="97">ROUND(E1051*F1051,2)</f>
        <v>0</v>
      </c>
    </row>
    <row r="1052" spans="2:8">
      <c r="B1052" s="185"/>
      <c r="C1052" s="126"/>
      <c r="D1052" s="87"/>
      <c r="E1052" s="88"/>
      <c r="F1052" s="29"/>
      <c r="G1052" s="88"/>
    </row>
    <row r="1053" spans="2:8" ht="63.75">
      <c r="B1053" s="185">
        <v>2</v>
      </c>
      <c r="C1053" s="126" t="s">
        <v>648</v>
      </c>
      <c r="D1053" s="87" t="s">
        <v>85</v>
      </c>
      <c r="E1053" s="88">
        <v>6</v>
      </c>
      <c r="F1053" s="28"/>
      <c r="G1053" s="80">
        <f t="shared" ref="G1053" si="98">ROUND(E1053*F1053,2)</f>
        <v>0</v>
      </c>
    </row>
    <row r="1054" spans="2:8">
      <c r="B1054" s="185"/>
      <c r="C1054" s="119"/>
      <c r="D1054" s="87"/>
      <c r="E1054" s="88"/>
      <c r="F1054" s="29"/>
      <c r="G1054" s="88"/>
    </row>
    <row r="1055" spans="2:8" ht="38.25">
      <c r="B1055" s="185">
        <v>3</v>
      </c>
      <c r="C1055" s="119" t="s">
        <v>649</v>
      </c>
      <c r="D1055" s="91"/>
      <c r="E1055" s="88"/>
      <c r="F1055" s="29"/>
      <c r="G1055" s="88"/>
    </row>
    <row r="1056" spans="2:8" ht="51">
      <c r="B1056" s="185"/>
      <c r="C1056" s="119" t="s">
        <v>650</v>
      </c>
      <c r="D1056" s="91"/>
      <c r="E1056" s="88"/>
      <c r="F1056" s="29"/>
      <c r="G1056" s="88"/>
    </row>
    <row r="1057" spans="2:7" ht="38.25">
      <c r="B1057" s="185"/>
      <c r="C1057" s="119" t="s">
        <v>651</v>
      </c>
      <c r="D1057" s="91"/>
      <c r="E1057" s="88"/>
      <c r="F1057" s="29"/>
      <c r="G1057" s="88"/>
    </row>
    <row r="1058" spans="2:7" ht="25.5">
      <c r="B1058" s="185"/>
      <c r="C1058" s="119" t="s">
        <v>652</v>
      </c>
      <c r="D1058" s="87"/>
      <c r="E1058" s="88"/>
      <c r="F1058" s="29"/>
      <c r="G1058" s="88"/>
    </row>
    <row r="1059" spans="2:7" ht="38.25">
      <c r="B1059" s="185"/>
      <c r="C1059" s="119" t="s">
        <v>653</v>
      </c>
      <c r="D1059" s="87"/>
      <c r="E1059" s="88"/>
      <c r="F1059" s="29"/>
      <c r="G1059" s="88"/>
    </row>
    <row r="1060" spans="2:7">
      <c r="B1060" s="185"/>
      <c r="C1060" s="119" t="s">
        <v>654</v>
      </c>
      <c r="D1060" s="91" t="s">
        <v>58</v>
      </c>
      <c r="E1060" s="88">
        <v>2</v>
      </c>
      <c r="F1060" s="29"/>
      <c r="G1060" s="80">
        <f t="shared" ref="G1060" si="99">ROUND(E1060*F1060,2)</f>
        <v>0</v>
      </c>
    </row>
    <row r="1061" spans="2:7">
      <c r="B1061" s="185"/>
      <c r="C1061" s="119"/>
      <c r="D1061" s="87"/>
      <c r="E1061" s="88"/>
      <c r="F1061" s="29"/>
      <c r="G1061" s="88"/>
    </row>
    <row r="1062" spans="2:7" ht="25.5">
      <c r="B1062" s="185">
        <v>4</v>
      </c>
      <c r="C1062" s="119" t="s">
        <v>655</v>
      </c>
      <c r="D1062" s="87"/>
      <c r="E1062" s="88"/>
      <c r="F1062" s="29"/>
      <c r="G1062" s="88"/>
    </row>
    <row r="1063" spans="2:7">
      <c r="B1063" s="185"/>
      <c r="C1063" s="119" t="s">
        <v>656</v>
      </c>
      <c r="D1063" s="87"/>
      <c r="E1063" s="88"/>
      <c r="F1063" s="29"/>
      <c r="G1063" s="88"/>
    </row>
    <row r="1064" spans="2:7" ht="25.5">
      <c r="B1064" s="185"/>
      <c r="C1064" s="119" t="s">
        <v>657</v>
      </c>
      <c r="D1064" s="87"/>
      <c r="E1064" s="88"/>
      <c r="F1064" s="29"/>
      <c r="G1064" s="88"/>
    </row>
    <row r="1065" spans="2:7">
      <c r="B1065" s="185"/>
      <c r="C1065" s="119" t="s">
        <v>654</v>
      </c>
      <c r="D1065" s="91" t="s">
        <v>58</v>
      </c>
      <c r="E1065" s="88">
        <v>1</v>
      </c>
      <c r="F1065" s="29"/>
      <c r="G1065" s="80">
        <f t="shared" ref="G1065" si="100">ROUND(E1065*F1065,2)</f>
        <v>0</v>
      </c>
    </row>
    <row r="1066" spans="2:7">
      <c r="F1066" s="9"/>
    </row>
    <row r="1067" spans="2:7" ht="127.5">
      <c r="B1067" s="185" t="s">
        <v>81</v>
      </c>
      <c r="C1067" s="119" t="s">
        <v>1750</v>
      </c>
      <c r="D1067" s="91"/>
      <c r="E1067" s="88"/>
      <c r="F1067" s="29"/>
      <c r="G1067" s="88"/>
    </row>
    <row r="1068" spans="2:7" ht="29.25" customHeight="1">
      <c r="B1068" s="185"/>
      <c r="C1068" s="119" t="s">
        <v>647</v>
      </c>
      <c r="D1068" s="91" t="s">
        <v>855</v>
      </c>
      <c r="E1068" s="88">
        <v>130</v>
      </c>
      <c r="F1068" s="29"/>
      <c r="G1068" s="80">
        <f t="shared" ref="G1068" si="101">ROUND(E1068*F1068,2)</f>
        <v>0</v>
      </c>
    </row>
    <row r="1069" spans="2:7" ht="15" customHeight="1">
      <c r="B1069" s="185"/>
      <c r="C1069" s="119"/>
      <c r="D1069" s="91"/>
      <c r="E1069" s="88"/>
      <c r="F1069" s="29"/>
      <c r="G1069" s="88"/>
    </row>
    <row r="1070" spans="2:7" ht="52.5" customHeight="1">
      <c r="B1070" s="185" t="s">
        <v>87</v>
      </c>
      <c r="C1070" s="119" t="s">
        <v>1751</v>
      </c>
      <c r="D1070" s="91"/>
      <c r="E1070" s="88"/>
      <c r="F1070" s="29"/>
      <c r="G1070" s="88"/>
    </row>
    <row r="1071" spans="2:7" ht="29.25" customHeight="1">
      <c r="B1071" s="185"/>
      <c r="C1071" s="119" t="s">
        <v>1752</v>
      </c>
      <c r="D1071" s="91" t="s">
        <v>177</v>
      </c>
      <c r="E1071" s="88">
        <v>50</v>
      </c>
      <c r="F1071" s="29"/>
      <c r="G1071" s="80">
        <f t="shared" ref="G1071" si="102">ROUND(E1071*F1071,2)</f>
        <v>0</v>
      </c>
    </row>
    <row r="1072" spans="2:7">
      <c r="F1072" s="9"/>
    </row>
    <row r="1073" spans="2:7" ht="51">
      <c r="B1073" s="185" t="s">
        <v>94</v>
      </c>
      <c r="C1073" s="119" t="s">
        <v>1753</v>
      </c>
      <c r="F1073" s="9"/>
    </row>
    <row r="1074" spans="2:7">
      <c r="C1074" s="119" t="s">
        <v>1754</v>
      </c>
      <c r="D1074" s="91" t="s">
        <v>177</v>
      </c>
      <c r="E1074" s="88">
        <v>4</v>
      </c>
      <c r="F1074" s="29"/>
      <c r="G1074" s="80">
        <f t="shared" ref="G1074" si="103">ROUND(E1074*F1074,2)</f>
        <v>0</v>
      </c>
    </row>
    <row r="1075" spans="2:7">
      <c r="F1075" s="9"/>
    </row>
    <row r="1076" spans="2:7" ht="76.5">
      <c r="B1076" s="185" t="s">
        <v>100</v>
      </c>
      <c r="C1076" s="119" t="s">
        <v>1755</v>
      </c>
      <c r="F1076" s="9"/>
    </row>
    <row r="1077" spans="2:7">
      <c r="C1077" s="119" t="s">
        <v>1756</v>
      </c>
      <c r="D1077" s="91" t="s">
        <v>177</v>
      </c>
      <c r="E1077" s="88">
        <v>3</v>
      </c>
      <c r="F1077" s="29"/>
      <c r="G1077" s="80">
        <f t="shared" ref="G1077" si="104">ROUND(E1077*F1077,2)</f>
        <v>0</v>
      </c>
    </row>
    <row r="1078" spans="2:7">
      <c r="F1078" s="9"/>
    </row>
    <row r="1079" spans="2:7" ht="68.25" customHeight="1">
      <c r="B1079" s="185" t="s">
        <v>107</v>
      </c>
      <c r="C1079" s="119" t="s">
        <v>1762</v>
      </c>
      <c r="D1079" s="91"/>
      <c r="E1079" s="88"/>
      <c r="F1079" s="29"/>
      <c r="G1079" s="88"/>
    </row>
    <row r="1080" spans="2:7">
      <c r="C1080" s="197" t="s">
        <v>1758</v>
      </c>
      <c r="D1080" s="91" t="s">
        <v>177</v>
      </c>
      <c r="E1080" s="88">
        <v>21</v>
      </c>
      <c r="F1080" s="29"/>
      <c r="G1080" s="80">
        <f t="shared" ref="G1080:G1081" si="105">ROUND(E1080*F1080,2)</f>
        <v>0</v>
      </c>
    </row>
    <row r="1081" spans="2:7">
      <c r="C1081" s="197" t="s">
        <v>1759</v>
      </c>
      <c r="D1081" s="91" t="s">
        <v>177</v>
      </c>
      <c r="E1081" s="88">
        <v>2</v>
      </c>
      <c r="F1081" s="29"/>
      <c r="G1081" s="80">
        <f t="shared" si="105"/>
        <v>0</v>
      </c>
    </row>
    <row r="1082" spans="2:7">
      <c r="F1082" s="9"/>
    </row>
    <row r="1083" spans="2:7" ht="29.25" customHeight="1">
      <c r="B1083" s="185" t="s">
        <v>111</v>
      </c>
      <c r="C1083" s="119" t="s">
        <v>1761</v>
      </c>
      <c r="D1083" s="91"/>
      <c r="E1083" s="88"/>
      <c r="F1083" s="29"/>
      <c r="G1083" s="88"/>
    </row>
    <row r="1084" spans="2:7">
      <c r="C1084" s="119" t="s">
        <v>525</v>
      </c>
      <c r="D1084" s="91" t="s">
        <v>61</v>
      </c>
      <c r="E1084" s="88">
        <v>30</v>
      </c>
      <c r="F1084" s="29"/>
      <c r="G1084" s="80">
        <f t="shared" ref="G1084" si="106">ROUND(E1084*F1084,2)</f>
        <v>0</v>
      </c>
    </row>
    <row r="1085" spans="2:7">
      <c r="F1085" s="9"/>
    </row>
    <row r="1086" spans="2:7" ht="51">
      <c r="B1086" s="185" t="s">
        <v>115</v>
      </c>
      <c r="C1086" s="119" t="s">
        <v>1760</v>
      </c>
      <c r="F1086" s="9"/>
    </row>
    <row r="1087" spans="2:7" ht="25.5">
      <c r="C1087" s="119" t="s">
        <v>1752</v>
      </c>
      <c r="D1087" s="91" t="s">
        <v>177</v>
      </c>
      <c r="E1087" s="88">
        <v>25</v>
      </c>
      <c r="F1087" s="29"/>
      <c r="G1087" s="80">
        <f t="shared" ref="G1087" si="107">ROUND(E1087*F1087,2)</f>
        <v>0</v>
      </c>
    </row>
    <row r="1088" spans="2:7">
      <c r="F1088" s="9"/>
    </row>
    <row r="1089" spans="2:8" ht="51">
      <c r="B1089" s="185" t="s">
        <v>188</v>
      </c>
      <c r="C1089" s="119" t="s">
        <v>1763</v>
      </c>
      <c r="F1089" s="9"/>
    </row>
    <row r="1090" spans="2:8" ht="25.5">
      <c r="C1090" s="119" t="s">
        <v>1752</v>
      </c>
      <c r="D1090" s="91" t="s">
        <v>177</v>
      </c>
      <c r="E1090" s="88">
        <v>10</v>
      </c>
      <c r="F1090" s="29"/>
      <c r="G1090" s="80">
        <f t="shared" ref="G1090" si="108">ROUND(E1090*F1090,2)</f>
        <v>0</v>
      </c>
    </row>
    <row r="1092" spans="2:8">
      <c r="B1092" s="81" t="s">
        <v>658</v>
      </c>
      <c r="C1092" s="82" t="s">
        <v>659</v>
      </c>
      <c r="D1092" s="82"/>
      <c r="E1092" s="82"/>
      <c r="F1092" s="82"/>
      <c r="G1092" s="83">
        <f>SUM(G1051:G1090)</f>
        <v>0</v>
      </c>
      <c r="H1092" s="84" t="s">
        <v>62</v>
      </c>
    </row>
    <row r="1094" spans="2:8">
      <c r="B1094" s="68" t="s">
        <v>660</v>
      </c>
      <c r="C1094" s="69"/>
      <c r="D1094" s="69"/>
      <c r="E1094" s="69"/>
      <c r="F1094" s="69"/>
      <c r="G1094" s="70"/>
    </row>
    <row r="1095" spans="2:8">
      <c r="B1095" s="61" t="s">
        <v>53</v>
      </c>
      <c r="C1095" s="62" t="s">
        <v>2</v>
      </c>
      <c r="D1095" s="61" t="s">
        <v>3</v>
      </c>
      <c r="E1095" s="61" t="s">
        <v>4</v>
      </c>
      <c r="F1095" s="61" t="s">
        <v>5</v>
      </c>
      <c r="G1095" s="61" t="s">
        <v>6</v>
      </c>
    </row>
    <row r="1096" spans="2:8" ht="4.5" customHeight="1"/>
    <row r="1097" spans="2:8" ht="25.5">
      <c r="B1097" s="71">
        <v>1</v>
      </c>
      <c r="C1097" s="198" t="s">
        <v>661</v>
      </c>
      <c r="D1097" s="199"/>
      <c r="E1097" s="73"/>
      <c r="F1097" s="411"/>
      <c r="G1097" s="200"/>
    </row>
    <row r="1098" spans="2:8">
      <c r="B1098" s="201"/>
      <c r="C1098" s="202" t="s">
        <v>662</v>
      </c>
      <c r="D1098" s="203" t="s">
        <v>663</v>
      </c>
      <c r="E1098" s="204">
        <v>100</v>
      </c>
      <c r="F1098" s="30"/>
      <c r="G1098" s="80">
        <f t="shared" ref="G1098" si="109">ROUND(E1098*F1098,2)</f>
        <v>0</v>
      </c>
    </row>
    <row r="1099" spans="2:8">
      <c r="B1099" s="201"/>
      <c r="C1099" s="202"/>
      <c r="D1099" s="203"/>
      <c r="E1099" s="204"/>
      <c r="F1099" s="30"/>
      <c r="G1099" s="78"/>
    </row>
    <row r="1100" spans="2:8">
      <c r="B1100" s="205">
        <v>2</v>
      </c>
      <c r="C1100" s="123" t="s">
        <v>664</v>
      </c>
      <c r="D1100" s="92"/>
      <c r="E1100" s="206"/>
      <c r="F1100" s="31"/>
      <c r="G1100" s="196"/>
    </row>
    <row r="1101" spans="2:8" ht="95.25" customHeight="1">
      <c r="B1101" s="205"/>
      <c r="C1101" s="126" t="s">
        <v>686</v>
      </c>
      <c r="D1101" s="92"/>
      <c r="E1101" s="206"/>
      <c r="F1101" s="31"/>
      <c r="G1101" s="196"/>
    </row>
    <row r="1102" spans="2:8">
      <c r="B1102" s="205"/>
      <c r="C1102" s="123" t="s">
        <v>665</v>
      </c>
      <c r="D1102" s="92" t="s">
        <v>177</v>
      </c>
      <c r="E1102" s="80">
        <v>50</v>
      </c>
      <c r="F1102" s="29"/>
      <c r="G1102" s="80">
        <f t="shared" ref="G1102" si="110">ROUND(E1102*F1102,2)</f>
        <v>0</v>
      </c>
    </row>
    <row r="1103" spans="2:8">
      <c r="B1103" s="205"/>
      <c r="C1103" s="121"/>
      <c r="D1103" s="93"/>
      <c r="E1103" s="196"/>
      <c r="F1103" s="31"/>
      <c r="G1103" s="196"/>
    </row>
    <row r="1104" spans="2:8" ht="14.65" customHeight="1">
      <c r="B1104" s="85">
        <v>3</v>
      </c>
      <c r="C1104" s="119" t="s">
        <v>687</v>
      </c>
      <c r="D1104" s="92"/>
      <c r="E1104" s="173"/>
      <c r="F1104" s="29"/>
      <c r="G1104" s="207"/>
    </row>
    <row r="1105" spans="2:7">
      <c r="B1105" s="85"/>
      <c r="C1105" s="119" t="s">
        <v>666</v>
      </c>
      <c r="D1105" s="94" t="s">
        <v>71</v>
      </c>
      <c r="E1105" s="88">
        <v>150</v>
      </c>
      <c r="F1105" s="29"/>
      <c r="G1105" s="80">
        <f t="shared" ref="G1105" si="111">ROUND(E1105*F1105,2)</f>
        <v>0</v>
      </c>
    </row>
    <row r="1106" spans="2:7">
      <c r="B1106" s="85"/>
      <c r="C1106" s="119"/>
      <c r="D1106" s="87"/>
      <c r="E1106" s="88"/>
      <c r="F1106" s="29"/>
      <c r="G1106" s="207"/>
    </row>
    <row r="1107" spans="2:7">
      <c r="B1107" s="85">
        <v>4</v>
      </c>
      <c r="C1107" s="119" t="s">
        <v>688</v>
      </c>
      <c r="D1107" s="92"/>
      <c r="E1107" s="88"/>
      <c r="F1107" s="29"/>
      <c r="G1107" s="207"/>
    </row>
    <row r="1108" spans="2:7" ht="15.75">
      <c r="B1108" s="85"/>
      <c r="C1108" s="119" t="s">
        <v>667</v>
      </c>
      <c r="D1108" s="92" t="s">
        <v>85</v>
      </c>
      <c r="E1108" s="88">
        <v>500</v>
      </c>
      <c r="F1108" s="29"/>
      <c r="G1108" s="80">
        <f t="shared" ref="G1108" si="112">ROUND(E1108*F1108,2)</f>
        <v>0</v>
      </c>
    </row>
    <row r="1109" spans="2:7">
      <c r="B1109" s="85"/>
      <c r="C1109" s="119"/>
      <c r="D1109" s="87"/>
      <c r="E1109" s="88"/>
      <c r="F1109" s="29"/>
      <c r="G1109" s="207"/>
    </row>
    <row r="1110" spans="2:7">
      <c r="B1110" s="85"/>
      <c r="C1110" s="119" t="s">
        <v>668</v>
      </c>
      <c r="D1110" s="87"/>
      <c r="E1110" s="88"/>
      <c r="F1110" s="29"/>
      <c r="G1110" s="207"/>
    </row>
    <row r="1111" spans="2:7">
      <c r="B1111" s="85"/>
      <c r="C1111" s="126"/>
      <c r="D1111" s="87"/>
      <c r="E1111" s="88"/>
      <c r="F1111" s="29"/>
      <c r="G1111" s="196"/>
    </row>
    <row r="1112" spans="2:7">
      <c r="B1112" s="85">
        <v>5</v>
      </c>
      <c r="C1112" s="119" t="s">
        <v>669</v>
      </c>
      <c r="D1112" s="87"/>
      <c r="E1112" s="88"/>
      <c r="F1112" s="29"/>
      <c r="G1112" s="208"/>
    </row>
    <row r="1113" spans="2:7">
      <c r="B1113" s="85"/>
      <c r="C1113" s="119" t="s">
        <v>670</v>
      </c>
      <c r="D1113" s="87"/>
      <c r="E1113" s="88"/>
      <c r="F1113" s="29"/>
      <c r="G1113" s="208"/>
    </row>
    <row r="1114" spans="2:7" ht="51">
      <c r="B1114" s="85"/>
      <c r="C1114" s="119" t="s">
        <v>689</v>
      </c>
      <c r="D1114" s="93"/>
      <c r="E1114" s="196"/>
      <c r="F1114" s="29"/>
      <c r="G1114" s="208"/>
    </row>
    <row r="1115" spans="2:7">
      <c r="B1115" s="85"/>
      <c r="C1115" s="119" t="s">
        <v>671</v>
      </c>
      <c r="D1115" s="92"/>
      <c r="E1115" s="88"/>
      <c r="F1115" s="29"/>
      <c r="G1115" s="207"/>
    </row>
    <row r="1116" spans="2:7">
      <c r="B1116" s="85"/>
      <c r="C1116" s="119"/>
      <c r="D1116" s="92" t="s">
        <v>177</v>
      </c>
      <c r="E1116" s="173">
        <v>470</v>
      </c>
      <c r="F1116" s="29"/>
      <c r="G1116" s="80">
        <f t="shared" ref="G1116" si="113">ROUND(E1116*F1116,2)</f>
        <v>0</v>
      </c>
    </row>
    <row r="1117" spans="2:7">
      <c r="B1117" s="85"/>
      <c r="C1117" s="119"/>
      <c r="D1117" s="87"/>
      <c r="E1117" s="173"/>
      <c r="F1117" s="29"/>
      <c r="G1117" s="209"/>
    </row>
    <row r="1118" spans="2:7">
      <c r="B1118" s="85">
        <v>6</v>
      </c>
      <c r="C1118" s="119" t="s">
        <v>672</v>
      </c>
      <c r="D1118" s="92"/>
      <c r="E1118" s="80"/>
      <c r="F1118" s="29"/>
      <c r="G1118" s="207"/>
    </row>
    <row r="1119" spans="2:7" ht="38.25">
      <c r="B1119" s="85"/>
      <c r="C1119" s="119" t="s">
        <v>690</v>
      </c>
      <c r="D1119" s="92"/>
      <c r="E1119" s="80"/>
      <c r="F1119" s="29"/>
      <c r="G1119" s="207"/>
    </row>
    <row r="1120" spans="2:7">
      <c r="B1120" s="85"/>
      <c r="C1120" s="119" t="s">
        <v>673</v>
      </c>
      <c r="D1120" s="92"/>
      <c r="E1120" s="80"/>
      <c r="F1120" s="29"/>
      <c r="G1120" s="207"/>
    </row>
    <row r="1121" spans="2:7" ht="15.75">
      <c r="B1121" s="85"/>
      <c r="C1121" s="119"/>
      <c r="D1121" s="92" t="s">
        <v>85</v>
      </c>
      <c r="E1121" s="80">
        <v>500</v>
      </c>
      <c r="F1121" s="29"/>
      <c r="G1121" s="80">
        <f t="shared" ref="G1121" si="114">ROUND(E1121*F1121,2)</f>
        <v>0</v>
      </c>
    </row>
    <row r="1122" spans="2:7">
      <c r="B1122" s="85"/>
      <c r="C1122" s="119"/>
      <c r="D1122" s="92"/>
      <c r="E1122" s="80"/>
      <c r="F1122" s="29"/>
      <c r="G1122" s="207"/>
    </row>
    <row r="1123" spans="2:7" ht="38.25">
      <c r="B1123" s="85">
        <v>7</v>
      </c>
      <c r="C1123" s="119" t="s">
        <v>691</v>
      </c>
      <c r="D1123" s="87"/>
      <c r="E1123" s="88"/>
      <c r="F1123" s="29"/>
      <c r="G1123" s="207"/>
    </row>
    <row r="1124" spans="2:7">
      <c r="B1124" s="85"/>
      <c r="C1124" s="123" t="s">
        <v>674</v>
      </c>
      <c r="D1124" s="92" t="s">
        <v>177</v>
      </c>
      <c r="E1124" s="80">
        <v>5</v>
      </c>
      <c r="F1124" s="29"/>
      <c r="G1124" s="80">
        <f t="shared" ref="G1124:G1126" si="115">ROUND(E1124*F1124,2)</f>
        <v>0</v>
      </c>
    </row>
    <row r="1125" spans="2:7">
      <c r="B1125" s="85"/>
      <c r="C1125" s="119" t="s">
        <v>675</v>
      </c>
      <c r="D1125" s="92" t="s">
        <v>177</v>
      </c>
      <c r="E1125" s="80">
        <v>10</v>
      </c>
      <c r="F1125" s="29"/>
      <c r="G1125" s="80">
        <f t="shared" si="115"/>
        <v>0</v>
      </c>
    </row>
    <row r="1126" spans="2:7">
      <c r="B1126" s="85"/>
      <c r="C1126" s="119" t="s">
        <v>676</v>
      </c>
      <c r="D1126" s="92" t="s">
        <v>177</v>
      </c>
      <c r="E1126" s="80">
        <v>6</v>
      </c>
      <c r="F1126" s="29"/>
      <c r="G1126" s="80">
        <f t="shared" si="115"/>
        <v>0</v>
      </c>
    </row>
    <row r="1127" spans="2:7">
      <c r="B1127" s="85"/>
      <c r="C1127" s="119"/>
      <c r="D1127" s="92"/>
      <c r="E1127" s="80"/>
      <c r="F1127" s="29"/>
      <c r="G1127" s="207"/>
    </row>
    <row r="1128" spans="2:7">
      <c r="B1128" s="85"/>
      <c r="C1128" s="119"/>
      <c r="D1128" s="87"/>
      <c r="E1128" s="88"/>
      <c r="F1128" s="29"/>
      <c r="G1128" s="207"/>
    </row>
    <row r="1129" spans="2:7">
      <c r="B1129" s="85">
        <v>8</v>
      </c>
      <c r="C1129" s="119" t="s">
        <v>677</v>
      </c>
      <c r="D1129" s="92"/>
      <c r="E1129" s="88"/>
      <c r="F1129" s="29"/>
      <c r="G1129" s="207"/>
    </row>
    <row r="1130" spans="2:7" ht="38.25">
      <c r="B1130" s="85"/>
      <c r="C1130" s="119" t="s">
        <v>692</v>
      </c>
      <c r="D1130" s="92"/>
      <c r="E1130" s="88"/>
      <c r="F1130" s="29"/>
      <c r="G1130" s="207"/>
    </row>
    <row r="1131" spans="2:7">
      <c r="B1131" s="85"/>
      <c r="C1131" s="119" t="s">
        <v>678</v>
      </c>
      <c r="D1131" s="92"/>
      <c r="E1131" s="88"/>
      <c r="F1131" s="29"/>
      <c r="G1131" s="207"/>
    </row>
    <row r="1132" spans="2:7">
      <c r="B1132" s="85"/>
      <c r="C1132" s="119" t="s">
        <v>679</v>
      </c>
      <c r="D1132" s="92"/>
      <c r="E1132" s="88"/>
      <c r="F1132" s="29"/>
      <c r="G1132" s="207"/>
    </row>
    <row r="1133" spans="2:7">
      <c r="B1133" s="85"/>
      <c r="C1133" s="119" t="s">
        <v>680</v>
      </c>
      <c r="D1133" s="92"/>
      <c r="E1133" s="88"/>
      <c r="F1133" s="29"/>
      <c r="G1133" s="207"/>
    </row>
    <row r="1134" spans="2:7">
      <c r="B1134" s="85"/>
      <c r="C1134" s="119" t="s">
        <v>681</v>
      </c>
      <c r="D1134" s="92"/>
      <c r="E1134" s="88"/>
      <c r="F1134" s="29"/>
      <c r="G1134" s="207"/>
    </row>
    <row r="1135" spans="2:7">
      <c r="B1135" s="85"/>
      <c r="C1135" s="119" t="s">
        <v>682</v>
      </c>
      <c r="D1135" s="92"/>
      <c r="E1135" s="88"/>
      <c r="F1135" s="29"/>
      <c r="G1135" s="207"/>
    </row>
    <row r="1136" spans="2:7" ht="15.75">
      <c r="B1136" s="85"/>
      <c r="C1136" s="119"/>
      <c r="D1136" s="92" t="s">
        <v>85</v>
      </c>
      <c r="E1136" s="88">
        <v>500</v>
      </c>
      <c r="F1136" s="29"/>
      <c r="G1136" s="80">
        <f t="shared" ref="G1136" si="116">ROUND(E1136*F1136,2)</f>
        <v>0</v>
      </c>
    </row>
    <row r="1137" spans="2:8">
      <c r="B1137" s="85"/>
      <c r="C1137" s="119"/>
      <c r="D1137" s="92"/>
      <c r="E1137" s="88"/>
      <c r="F1137" s="29"/>
      <c r="G1137" s="207"/>
    </row>
    <row r="1138" spans="2:8">
      <c r="B1138" s="111"/>
      <c r="C1138" s="119" t="s">
        <v>683</v>
      </c>
      <c r="D1138" s="92"/>
      <c r="E1138" s="80"/>
      <c r="F1138" s="29"/>
      <c r="G1138" s="207"/>
    </row>
    <row r="1139" spans="2:8">
      <c r="B1139" s="111"/>
      <c r="C1139" s="119"/>
      <c r="D1139" s="92"/>
      <c r="E1139" s="80"/>
      <c r="F1139" s="29"/>
      <c r="G1139" s="207"/>
    </row>
    <row r="1140" spans="2:8">
      <c r="B1140" s="111">
        <v>9</v>
      </c>
      <c r="C1140" s="119" t="s">
        <v>684</v>
      </c>
      <c r="D1140" s="92"/>
      <c r="E1140" s="80"/>
      <c r="F1140" s="29"/>
      <c r="G1140" s="207"/>
    </row>
    <row r="1141" spans="2:8">
      <c r="B1141" s="111"/>
      <c r="C1141" s="119" t="s">
        <v>685</v>
      </c>
      <c r="D1141" s="92"/>
      <c r="E1141" s="80"/>
      <c r="F1141" s="29"/>
      <c r="G1141" s="207"/>
    </row>
    <row r="1142" spans="2:8" ht="63.75">
      <c r="B1142" s="111"/>
      <c r="C1142" s="119" t="s">
        <v>693</v>
      </c>
      <c r="D1142" s="92"/>
      <c r="E1142" s="80"/>
      <c r="F1142" s="29"/>
      <c r="G1142" s="207"/>
    </row>
    <row r="1143" spans="2:8">
      <c r="B1143" s="111"/>
      <c r="C1143" s="119"/>
      <c r="D1143" s="92" t="s">
        <v>177</v>
      </c>
      <c r="E1143" s="80">
        <v>1</v>
      </c>
      <c r="F1143" s="29"/>
      <c r="G1143" s="80">
        <f t="shared" ref="G1143" si="117">ROUND(E1143*F1143,2)</f>
        <v>0</v>
      </c>
    </row>
    <row r="1144" spans="2:8">
      <c r="B1144" s="111"/>
      <c r="C1144" s="119"/>
      <c r="D1144" s="92"/>
      <c r="E1144" s="80"/>
      <c r="F1144" s="88"/>
      <c r="G1144" s="207"/>
    </row>
    <row r="1145" spans="2:8">
      <c r="B1145" s="81" t="s">
        <v>694</v>
      </c>
      <c r="C1145" s="82" t="s">
        <v>695</v>
      </c>
      <c r="D1145" s="82"/>
      <c r="E1145" s="82"/>
      <c r="F1145" s="82"/>
      <c r="G1145" s="83">
        <f>SUM(G1098:G1143)</f>
        <v>0</v>
      </c>
      <c r="H1145" s="84" t="s">
        <v>62</v>
      </c>
    </row>
    <row r="1146" spans="2:8" ht="15.75" thickBot="1"/>
    <row r="1147" spans="2:8">
      <c r="B1147" s="210" t="s">
        <v>696</v>
      </c>
      <c r="C1147" s="211" t="s">
        <v>697</v>
      </c>
      <c r="D1147" s="212"/>
      <c r="E1147" s="213"/>
      <c r="F1147" s="214"/>
      <c r="G1147" s="215"/>
    </row>
    <row r="1148" spans="2:8">
      <c r="B1148" s="216" t="s">
        <v>698</v>
      </c>
      <c r="C1148" s="217" t="s">
        <v>381</v>
      </c>
      <c r="D1148" s="218"/>
      <c r="E1148" s="219"/>
      <c r="F1148" s="220"/>
      <c r="G1148" s="151">
        <f>G556</f>
        <v>0</v>
      </c>
    </row>
    <row r="1149" spans="2:8">
      <c r="B1149" s="221" t="s">
        <v>699</v>
      </c>
      <c r="C1149" s="217" t="s">
        <v>700</v>
      </c>
      <c r="D1149" s="218"/>
      <c r="E1149" s="219"/>
      <c r="F1149" s="220"/>
      <c r="G1149" s="151">
        <f>G587</f>
        <v>0</v>
      </c>
    </row>
    <row r="1150" spans="2:8">
      <c r="B1150" s="221" t="s">
        <v>701</v>
      </c>
      <c r="C1150" s="217" t="s">
        <v>702</v>
      </c>
      <c r="D1150" s="218"/>
      <c r="E1150" s="219"/>
      <c r="F1150" s="220"/>
      <c r="G1150" s="151">
        <f>G663</f>
        <v>0</v>
      </c>
    </row>
    <row r="1151" spans="2:8">
      <c r="B1151" s="222" t="s">
        <v>703</v>
      </c>
      <c r="C1151" s="217" t="s">
        <v>704</v>
      </c>
      <c r="D1151" s="218"/>
      <c r="E1151" s="219"/>
      <c r="F1151" s="220"/>
      <c r="G1151" s="151">
        <f>G753</f>
        <v>0</v>
      </c>
    </row>
    <row r="1152" spans="2:8">
      <c r="B1152" s="221" t="s">
        <v>705</v>
      </c>
      <c r="C1152" s="217" t="s">
        <v>706</v>
      </c>
      <c r="D1152" s="223"/>
      <c r="E1152" s="149"/>
      <c r="F1152" s="220"/>
      <c r="G1152" s="151">
        <f>G771</f>
        <v>0</v>
      </c>
    </row>
    <row r="1153" spans="2:7">
      <c r="B1153" s="222" t="s">
        <v>707</v>
      </c>
      <c r="C1153" s="217" t="s">
        <v>708</v>
      </c>
      <c r="D1153" s="223"/>
      <c r="E1153" s="149"/>
      <c r="F1153" s="220"/>
      <c r="G1153" s="151">
        <f>G838</f>
        <v>0</v>
      </c>
    </row>
    <row r="1154" spans="2:7">
      <c r="B1154" s="221" t="s">
        <v>709</v>
      </c>
      <c r="C1154" s="224" t="s">
        <v>710</v>
      </c>
      <c r="D1154" s="120"/>
      <c r="E1154" s="117"/>
      <c r="F1154" s="220"/>
      <c r="G1154" s="151">
        <f>G950</f>
        <v>0</v>
      </c>
    </row>
    <row r="1155" spans="2:7">
      <c r="B1155" s="222" t="s">
        <v>711</v>
      </c>
      <c r="C1155" s="217" t="s">
        <v>712</v>
      </c>
      <c r="D1155" s="223"/>
      <c r="E1155" s="149"/>
      <c r="F1155" s="220"/>
      <c r="G1155" s="151">
        <f>G1002</f>
        <v>0</v>
      </c>
    </row>
    <row r="1156" spans="2:7">
      <c r="B1156" s="221" t="s">
        <v>713</v>
      </c>
      <c r="C1156" s="217" t="s">
        <v>715</v>
      </c>
      <c r="D1156" s="223"/>
      <c r="E1156" s="219"/>
      <c r="F1156" s="220"/>
      <c r="G1156" s="151">
        <f>G1013</f>
        <v>0</v>
      </c>
    </row>
    <row r="1157" spans="2:7">
      <c r="B1157" s="221" t="s">
        <v>714</v>
      </c>
      <c r="C1157" s="224" t="s">
        <v>717</v>
      </c>
      <c r="D1157" s="120"/>
      <c r="E1157" s="117"/>
      <c r="F1157" s="220"/>
      <c r="G1157" s="151">
        <f>G1045</f>
        <v>0</v>
      </c>
    </row>
    <row r="1158" spans="2:7">
      <c r="B1158" s="221" t="s">
        <v>716</v>
      </c>
      <c r="C1158" s="217" t="s">
        <v>719</v>
      </c>
      <c r="D1158" s="218"/>
      <c r="E1158" s="219"/>
      <c r="F1158" s="220"/>
      <c r="G1158" s="151">
        <f>G1092</f>
        <v>0</v>
      </c>
    </row>
    <row r="1159" spans="2:7">
      <c r="B1159" s="216" t="s">
        <v>718</v>
      </c>
      <c r="C1159" s="217" t="s">
        <v>695</v>
      </c>
      <c r="D1159" s="218"/>
      <c r="E1159" s="219"/>
      <c r="F1159" s="220"/>
      <c r="G1159" s="151">
        <f>G1145</f>
        <v>0</v>
      </c>
    </row>
    <row r="1160" spans="2:7" ht="15.75" thickBot="1">
      <c r="B1160" s="225"/>
      <c r="C1160" s="226" t="s">
        <v>720</v>
      </c>
      <c r="D1160" s="227"/>
      <c r="E1160" s="228"/>
      <c r="F1160" s="229"/>
      <c r="G1160" s="230">
        <f>SUM(G1148:G1159)</f>
        <v>0</v>
      </c>
    </row>
    <row r="1162" spans="2:7" ht="15.75">
      <c r="B1162" s="58" t="s">
        <v>47</v>
      </c>
      <c r="C1162" s="59"/>
      <c r="D1162" s="59"/>
      <c r="E1162" s="59"/>
      <c r="F1162" s="59"/>
      <c r="G1162" s="60"/>
    </row>
    <row r="1163" spans="2:7" ht="10.5" customHeight="1"/>
    <row r="1164" spans="2:7">
      <c r="B1164" s="68" t="s">
        <v>721</v>
      </c>
      <c r="C1164" s="69"/>
      <c r="D1164" s="69"/>
      <c r="E1164" s="69"/>
      <c r="F1164" s="69"/>
      <c r="G1164" s="70"/>
    </row>
    <row r="1165" spans="2:7">
      <c r="B1165" s="68" t="s">
        <v>727</v>
      </c>
      <c r="C1165" s="69"/>
      <c r="D1165" s="69"/>
      <c r="E1165" s="69"/>
      <c r="F1165" s="69"/>
      <c r="G1165" s="70"/>
    </row>
    <row r="1166" spans="2:7">
      <c r="B1166" s="61" t="s">
        <v>53</v>
      </c>
      <c r="C1166" s="62" t="s">
        <v>2</v>
      </c>
      <c r="D1166" s="61" t="s">
        <v>3</v>
      </c>
      <c r="E1166" s="61" t="s">
        <v>4</v>
      </c>
      <c r="F1166" s="61" t="s">
        <v>5</v>
      </c>
      <c r="G1166" s="61" t="s">
        <v>6</v>
      </c>
    </row>
    <row r="1167" spans="2:7" ht="4.5" customHeight="1"/>
    <row r="1168" spans="2:7" ht="186.75" customHeight="1">
      <c r="B1168" s="231" t="s">
        <v>54</v>
      </c>
      <c r="C1168" s="167" t="s">
        <v>722</v>
      </c>
      <c r="D1168" s="231"/>
      <c r="E1168" s="80"/>
      <c r="F1168" s="28"/>
      <c r="G1168" s="80"/>
    </row>
    <row r="1169" spans="2:8" ht="118.5" customHeight="1">
      <c r="B1169" s="123"/>
      <c r="C1169" s="126" t="s">
        <v>724</v>
      </c>
      <c r="D1169" s="92" t="s">
        <v>58</v>
      </c>
      <c r="E1169" s="1">
        <v>1</v>
      </c>
      <c r="F1169" s="28"/>
      <c r="G1169" s="80">
        <f t="shared" ref="G1169" si="118">ROUND(E1169*F1169,2)</f>
        <v>0</v>
      </c>
    </row>
    <row r="1170" spans="2:8">
      <c r="B1170" s="123"/>
      <c r="C1170" s="232"/>
      <c r="D1170" s="92"/>
      <c r="E1170" s="1"/>
      <c r="F1170" s="28"/>
      <c r="G1170" s="80"/>
    </row>
    <row r="1171" spans="2:8" ht="38.25">
      <c r="B1171" s="231" t="s">
        <v>59</v>
      </c>
      <c r="C1171" s="126" t="s">
        <v>723</v>
      </c>
      <c r="D1171" s="92" t="s">
        <v>177</v>
      </c>
      <c r="E1171" s="1">
        <v>1</v>
      </c>
      <c r="F1171" s="28"/>
      <c r="G1171" s="80">
        <f t="shared" ref="G1171" si="119">ROUND(E1171*F1171,2)</f>
        <v>0</v>
      </c>
    </row>
    <row r="1172" spans="2:8">
      <c r="B1172" s="231"/>
      <c r="C1172" s="126"/>
      <c r="D1172" s="92"/>
      <c r="E1172" s="2"/>
      <c r="F1172" s="29"/>
      <c r="G1172" s="80"/>
    </row>
    <row r="1173" spans="2:8" ht="63.75">
      <c r="B1173" s="231" t="s">
        <v>72</v>
      </c>
      <c r="C1173" s="126" t="s">
        <v>726</v>
      </c>
      <c r="D1173" s="92" t="s">
        <v>177</v>
      </c>
      <c r="E1173" s="2">
        <v>3</v>
      </c>
      <c r="F1173" s="28"/>
      <c r="G1173" s="80">
        <f t="shared" ref="G1173" si="120">ROUND(E1173*F1173,2)</f>
        <v>0</v>
      </c>
    </row>
    <row r="1174" spans="2:8">
      <c r="B1174" s="231"/>
      <c r="C1174" s="126"/>
      <c r="D1174" s="92"/>
      <c r="E1174" s="2"/>
      <c r="F1174" s="88"/>
      <c r="G1174" s="80"/>
    </row>
    <row r="1175" spans="2:8">
      <c r="B1175" s="81" t="s">
        <v>725</v>
      </c>
      <c r="C1175" s="82" t="s">
        <v>728</v>
      </c>
      <c r="D1175" s="82"/>
      <c r="E1175" s="82"/>
      <c r="F1175" s="82"/>
      <c r="G1175" s="83">
        <f>SUM(G1169:G1173)</f>
        <v>0</v>
      </c>
      <c r="H1175" s="84" t="s">
        <v>62</v>
      </c>
    </row>
    <row r="1177" spans="2:8">
      <c r="B1177" s="68" t="s">
        <v>729</v>
      </c>
      <c r="C1177" s="69"/>
      <c r="D1177" s="69"/>
      <c r="E1177" s="69"/>
      <c r="F1177" s="69"/>
      <c r="G1177" s="70"/>
    </row>
    <row r="1178" spans="2:8">
      <c r="B1178" s="61" t="s">
        <v>53</v>
      </c>
      <c r="C1178" s="62" t="s">
        <v>2</v>
      </c>
      <c r="D1178" s="61" t="s">
        <v>3</v>
      </c>
      <c r="E1178" s="61" t="s">
        <v>4</v>
      </c>
      <c r="F1178" s="61" t="s">
        <v>5</v>
      </c>
      <c r="G1178" s="61" t="s">
        <v>6</v>
      </c>
    </row>
    <row r="1179" spans="2:8" ht="4.5" customHeight="1"/>
    <row r="1180" spans="2:8" ht="273" customHeight="1">
      <c r="B1180" s="231">
        <v>1</v>
      </c>
      <c r="C1180" s="35" t="s">
        <v>732</v>
      </c>
      <c r="D1180" s="92"/>
      <c r="E1180" s="2"/>
      <c r="F1180" s="28"/>
      <c r="G1180" s="80"/>
    </row>
    <row r="1181" spans="2:8" ht="63.75" customHeight="1">
      <c r="B1181" s="231"/>
      <c r="C1181" s="126" t="s">
        <v>733</v>
      </c>
      <c r="D1181" s="92" t="s">
        <v>177</v>
      </c>
      <c r="E1181" s="2">
        <v>5</v>
      </c>
      <c r="F1181" s="28"/>
      <c r="G1181" s="80">
        <f t="shared" ref="G1181" si="121">ROUND(E1181*F1181,2)</f>
        <v>0</v>
      </c>
    </row>
    <row r="1182" spans="2:8" ht="17.649999999999999" customHeight="1">
      <c r="B1182" s="231"/>
      <c r="C1182" s="126"/>
      <c r="D1182" s="92"/>
      <c r="E1182" s="2"/>
      <c r="F1182" s="28"/>
      <c r="G1182" s="80"/>
    </row>
    <row r="1183" spans="2:8" ht="178.5">
      <c r="B1183" s="231" t="s">
        <v>59</v>
      </c>
      <c r="C1183" s="126" t="s">
        <v>730</v>
      </c>
      <c r="D1183" s="91" t="s">
        <v>75</v>
      </c>
      <c r="E1183" s="2">
        <v>20</v>
      </c>
      <c r="F1183" s="28"/>
      <c r="G1183" s="80">
        <f t="shared" ref="G1183" si="122">ROUND(E1183*F1183,2)</f>
        <v>0</v>
      </c>
    </row>
    <row r="1184" spans="2:8">
      <c r="B1184" s="231"/>
      <c r="C1184" s="126"/>
      <c r="D1184" s="92"/>
      <c r="E1184" s="2"/>
      <c r="F1184" s="28"/>
      <c r="G1184" s="80"/>
    </row>
    <row r="1185" spans="2:8" ht="38.25">
      <c r="B1185" s="231" t="s">
        <v>72</v>
      </c>
      <c r="C1185" s="126" t="s">
        <v>731</v>
      </c>
      <c r="D1185" s="92" t="s">
        <v>177</v>
      </c>
      <c r="E1185" s="2">
        <v>1</v>
      </c>
      <c r="F1185" s="28"/>
      <c r="G1185" s="80">
        <f t="shared" ref="G1185" si="123">ROUND(E1185*F1185,2)</f>
        <v>0</v>
      </c>
    </row>
    <row r="1186" spans="2:8">
      <c r="B1186" s="231"/>
      <c r="C1186" s="126"/>
      <c r="D1186" s="92"/>
      <c r="E1186" s="2"/>
      <c r="F1186" s="28"/>
      <c r="G1186" s="80"/>
    </row>
    <row r="1187" spans="2:8" ht="127.5">
      <c r="B1187" s="231" t="s">
        <v>76</v>
      </c>
      <c r="C1187" s="126" t="s">
        <v>736</v>
      </c>
      <c r="D1187" s="92"/>
      <c r="E1187" s="2"/>
      <c r="F1187" s="28"/>
      <c r="G1187" s="80"/>
    </row>
    <row r="1188" spans="2:8" ht="15.75">
      <c r="B1188" s="231"/>
      <c r="C1188" s="126" t="s">
        <v>737</v>
      </c>
      <c r="D1188" s="91" t="s">
        <v>75</v>
      </c>
      <c r="E1188" s="2">
        <v>5</v>
      </c>
      <c r="F1188" s="28"/>
      <c r="G1188" s="80">
        <f t="shared" ref="G1188:G1191" si="124">ROUND(E1188*F1188,2)</f>
        <v>0</v>
      </c>
    </row>
    <row r="1189" spans="2:8" ht="15.75">
      <c r="B1189" s="231"/>
      <c r="C1189" s="126" t="s">
        <v>738</v>
      </c>
      <c r="D1189" s="91" t="s">
        <v>75</v>
      </c>
      <c r="E1189" s="2">
        <v>120</v>
      </c>
      <c r="F1189" s="28"/>
      <c r="G1189" s="80">
        <f t="shared" si="124"/>
        <v>0</v>
      </c>
      <c r="H1189" s="84"/>
    </row>
    <row r="1190" spans="2:8" ht="15.75">
      <c r="B1190" s="231"/>
      <c r="C1190" s="126" t="s">
        <v>739</v>
      </c>
      <c r="D1190" s="91" t="s">
        <v>75</v>
      </c>
      <c r="E1190" s="2">
        <v>25</v>
      </c>
      <c r="F1190" s="28"/>
      <c r="G1190" s="80">
        <f t="shared" si="124"/>
        <v>0</v>
      </c>
    </row>
    <row r="1191" spans="2:8" ht="15.75">
      <c r="B1191" s="231"/>
      <c r="C1191" s="126" t="s">
        <v>740</v>
      </c>
      <c r="D1191" s="91" t="s">
        <v>75</v>
      </c>
      <c r="E1191" s="2">
        <v>50</v>
      </c>
      <c r="F1191" s="28"/>
      <c r="G1191" s="80">
        <f t="shared" si="124"/>
        <v>0</v>
      </c>
    </row>
    <row r="1193" spans="2:8">
      <c r="B1193" s="81" t="s">
        <v>734</v>
      </c>
      <c r="C1193" s="82" t="s">
        <v>735</v>
      </c>
      <c r="D1193" s="82"/>
      <c r="E1193" s="82"/>
      <c r="F1193" s="82"/>
      <c r="G1193" s="83">
        <f>SUM(G1181:G1191)</f>
        <v>0</v>
      </c>
      <c r="H1193" s="84" t="s">
        <v>62</v>
      </c>
    </row>
    <row r="1195" spans="2:8">
      <c r="B1195" s="68" t="s">
        <v>741</v>
      </c>
      <c r="C1195" s="69"/>
      <c r="D1195" s="69"/>
      <c r="E1195" s="69"/>
      <c r="F1195" s="69"/>
      <c r="G1195" s="70"/>
    </row>
    <row r="1196" spans="2:8">
      <c r="B1196" s="61" t="s">
        <v>53</v>
      </c>
      <c r="C1196" s="62" t="s">
        <v>2</v>
      </c>
      <c r="D1196" s="61" t="s">
        <v>3</v>
      </c>
      <c r="E1196" s="61" t="s">
        <v>4</v>
      </c>
      <c r="F1196" s="61" t="s">
        <v>5</v>
      </c>
      <c r="G1196" s="61" t="s">
        <v>6</v>
      </c>
    </row>
    <row r="1197" spans="2:8" ht="4.5" customHeight="1"/>
    <row r="1198" spans="2:8" ht="25.5">
      <c r="B1198" s="233" t="s">
        <v>54</v>
      </c>
      <c r="C1198" s="234" t="s">
        <v>742</v>
      </c>
      <c r="D1198" s="235"/>
      <c r="E1198" s="2"/>
      <c r="F1198" s="132"/>
      <c r="G1198" s="132"/>
    </row>
    <row r="1199" spans="2:8">
      <c r="B1199" s="233"/>
      <c r="C1199" s="234" t="s">
        <v>743</v>
      </c>
      <c r="D1199" s="235" t="s">
        <v>177</v>
      </c>
      <c r="E1199" s="2">
        <v>1</v>
      </c>
      <c r="F1199" s="25"/>
      <c r="G1199" s="80">
        <f t="shared" ref="G1199:G1200" si="125">ROUND(E1199*F1199,2)</f>
        <v>0</v>
      </c>
    </row>
    <row r="1200" spans="2:8">
      <c r="B1200" s="233"/>
      <c r="C1200" s="234" t="s">
        <v>744</v>
      </c>
      <c r="D1200" s="235" t="s">
        <v>177</v>
      </c>
      <c r="E1200" s="2">
        <v>1</v>
      </c>
      <c r="F1200" s="25"/>
      <c r="G1200" s="80">
        <f t="shared" si="125"/>
        <v>0</v>
      </c>
    </row>
    <row r="1201" spans="2:8">
      <c r="B1201" s="233"/>
      <c r="C1201" s="234"/>
      <c r="D1201" s="235"/>
      <c r="E1201" s="2"/>
      <c r="F1201" s="25"/>
      <c r="G1201" s="132"/>
    </row>
    <row r="1202" spans="2:8" ht="38.25">
      <c r="B1202" s="231" t="s">
        <v>59</v>
      </c>
      <c r="C1202" s="126" t="s">
        <v>745</v>
      </c>
      <c r="D1202" s="92" t="s">
        <v>177</v>
      </c>
      <c r="E1202" s="2">
        <v>1</v>
      </c>
      <c r="F1202" s="28"/>
      <c r="G1202" s="80">
        <f t="shared" ref="G1202" si="126">ROUND(E1202*F1202,2)</f>
        <v>0</v>
      </c>
    </row>
    <row r="1203" spans="2:8">
      <c r="B1203" s="233"/>
      <c r="C1203" s="234"/>
      <c r="D1203" s="235"/>
      <c r="E1203" s="2"/>
      <c r="F1203" s="25"/>
      <c r="G1203" s="132"/>
    </row>
    <row r="1204" spans="2:8" ht="76.5">
      <c r="B1204" s="231" t="s">
        <v>72</v>
      </c>
      <c r="C1204" s="126" t="s">
        <v>746</v>
      </c>
      <c r="D1204" s="92"/>
      <c r="E1204" s="2"/>
      <c r="F1204" s="28"/>
      <c r="G1204" s="80"/>
    </row>
    <row r="1205" spans="2:8" ht="15.75">
      <c r="B1205" s="231"/>
      <c r="C1205" s="126" t="s">
        <v>747</v>
      </c>
      <c r="D1205" s="91" t="s">
        <v>75</v>
      </c>
      <c r="E1205" s="2">
        <v>6</v>
      </c>
      <c r="F1205" s="28"/>
      <c r="G1205" s="80">
        <f t="shared" ref="G1205" si="127">ROUND(E1205*F1205,2)</f>
        <v>0</v>
      </c>
    </row>
    <row r="1206" spans="2:8">
      <c r="B1206" s="231"/>
      <c r="C1206" s="126"/>
      <c r="D1206" s="92"/>
      <c r="E1206" s="2"/>
      <c r="F1206" s="28"/>
      <c r="G1206" s="80"/>
    </row>
    <row r="1207" spans="2:8" ht="114.75">
      <c r="B1207" s="231" t="s">
        <v>76</v>
      </c>
      <c r="C1207" s="126" t="s">
        <v>748</v>
      </c>
      <c r="D1207" s="92" t="s">
        <v>177</v>
      </c>
      <c r="E1207" s="2">
        <v>38</v>
      </c>
      <c r="F1207" s="28"/>
      <c r="G1207" s="80">
        <f t="shared" ref="G1207" si="128">ROUND(E1207*F1207,2)</f>
        <v>0</v>
      </c>
    </row>
    <row r="1209" spans="2:8">
      <c r="B1209" s="81" t="s">
        <v>758</v>
      </c>
      <c r="C1209" s="82" t="s">
        <v>759</v>
      </c>
      <c r="D1209" s="82"/>
      <c r="E1209" s="82"/>
      <c r="F1209" s="82"/>
      <c r="G1209" s="83">
        <f>SUM(G1199:G1207)</f>
        <v>0</v>
      </c>
      <c r="H1209" s="84" t="s">
        <v>62</v>
      </c>
    </row>
    <row r="1211" spans="2:8">
      <c r="B1211" s="68" t="s">
        <v>749</v>
      </c>
      <c r="C1211" s="69"/>
      <c r="D1211" s="69"/>
      <c r="E1211" s="69"/>
      <c r="F1211" s="69"/>
      <c r="G1211" s="70"/>
    </row>
    <row r="1212" spans="2:8">
      <c r="B1212" s="68" t="s">
        <v>750</v>
      </c>
      <c r="C1212" s="69"/>
      <c r="D1212" s="69"/>
      <c r="E1212" s="69"/>
      <c r="F1212" s="69"/>
      <c r="G1212" s="70"/>
    </row>
    <row r="1213" spans="2:8">
      <c r="B1213" s="61" t="s">
        <v>53</v>
      </c>
      <c r="C1213" s="62" t="s">
        <v>2</v>
      </c>
      <c r="D1213" s="61" t="s">
        <v>3</v>
      </c>
      <c r="E1213" s="61" t="s">
        <v>4</v>
      </c>
      <c r="F1213" s="61" t="s">
        <v>5</v>
      </c>
      <c r="G1213" s="61" t="s">
        <v>6</v>
      </c>
    </row>
    <row r="1214" spans="2:8" ht="4.5" customHeight="1"/>
    <row r="1215" spans="2:8" ht="25.5">
      <c r="B1215" s="233" t="s">
        <v>54</v>
      </c>
      <c r="C1215" s="236" t="s">
        <v>751</v>
      </c>
      <c r="D1215" s="235" t="s">
        <v>177</v>
      </c>
      <c r="E1215" s="2">
        <v>10</v>
      </c>
      <c r="F1215" s="25"/>
      <c r="G1215" s="80">
        <f t="shared" ref="G1215" si="129">ROUND(E1215*F1215,2)</f>
        <v>0</v>
      </c>
    </row>
    <row r="1216" spans="2:8">
      <c r="F1216" s="9"/>
    </row>
    <row r="1217" spans="2:8" ht="25.5">
      <c r="B1217" s="233" t="s">
        <v>59</v>
      </c>
      <c r="C1217" s="236" t="s">
        <v>742</v>
      </c>
      <c r="D1217" s="235"/>
      <c r="E1217" s="2"/>
      <c r="F1217" s="25"/>
      <c r="G1217" s="132"/>
    </row>
    <row r="1218" spans="2:8">
      <c r="B1218" s="233"/>
      <c r="C1218" s="236" t="s">
        <v>752</v>
      </c>
      <c r="D1218" s="235" t="s">
        <v>177</v>
      </c>
      <c r="E1218" s="2">
        <v>1</v>
      </c>
      <c r="F1218" s="25"/>
      <c r="G1218" s="80">
        <f t="shared" ref="G1218:G1220" si="130">ROUND(E1218*F1218,2)</f>
        <v>0</v>
      </c>
    </row>
    <row r="1219" spans="2:8">
      <c r="B1219" s="233"/>
      <c r="C1219" s="236" t="s">
        <v>753</v>
      </c>
      <c r="D1219" s="235" t="s">
        <v>177</v>
      </c>
      <c r="E1219" s="2">
        <v>1</v>
      </c>
      <c r="F1219" s="25"/>
      <c r="G1219" s="80">
        <f t="shared" si="130"/>
        <v>0</v>
      </c>
    </row>
    <row r="1220" spans="2:8">
      <c r="B1220" s="233"/>
      <c r="C1220" s="236" t="s">
        <v>754</v>
      </c>
      <c r="D1220" s="235" t="s">
        <v>177</v>
      </c>
      <c r="E1220" s="2">
        <v>1</v>
      </c>
      <c r="F1220" s="25"/>
      <c r="G1220" s="80">
        <f t="shared" si="130"/>
        <v>0</v>
      </c>
    </row>
    <row r="1221" spans="2:8">
      <c r="B1221" s="233"/>
      <c r="C1221" s="236"/>
      <c r="D1221" s="235"/>
      <c r="E1221" s="2"/>
      <c r="F1221" s="25"/>
      <c r="G1221" s="132"/>
    </row>
    <row r="1222" spans="2:8" ht="51">
      <c r="B1222" s="233" t="s">
        <v>72</v>
      </c>
      <c r="C1222" s="236" t="s">
        <v>755</v>
      </c>
      <c r="D1222" s="235"/>
      <c r="E1222" s="2"/>
      <c r="F1222" s="25"/>
      <c r="G1222" s="132"/>
    </row>
    <row r="1223" spans="2:8">
      <c r="B1223" s="233"/>
      <c r="C1223" s="237" t="s">
        <v>756</v>
      </c>
      <c r="D1223" s="235" t="s">
        <v>177</v>
      </c>
      <c r="E1223" s="2">
        <v>17</v>
      </c>
      <c r="F1223" s="25"/>
      <c r="G1223" s="80">
        <f t="shared" ref="G1223" si="131">ROUND(E1223*F1223,2)</f>
        <v>0</v>
      </c>
    </row>
    <row r="1224" spans="2:8">
      <c r="B1224" s="233"/>
      <c r="C1224" s="237"/>
      <c r="D1224" s="235"/>
      <c r="E1224" s="2"/>
      <c r="F1224" s="25"/>
      <c r="G1224" s="132"/>
    </row>
    <row r="1225" spans="2:8" ht="102">
      <c r="B1225" s="233" t="s">
        <v>76</v>
      </c>
      <c r="C1225" s="46" t="s">
        <v>757</v>
      </c>
      <c r="D1225" s="235" t="s">
        <v>177</v>
      </c>
      <c r="E1225" s="2">
        <v>110</v>
      </c>
      <c r="F1225" s="25"/>
      <c r="G1225" s="80">
        <f t="shared" ref="G1225" si="132">ROUND(E1225*F1225,2)</f>
        <v>0</v>
      </c>
    </row>
    <row r="1227" spans="2:8">
      <c r="B1227" s="81" t="s">
        <v>765</v>
      </c>
      <c r="C1227" s="82" t="s">
        <v>761</v>
      </c>
      <c r="D1227" s="82"/>
      <c r="E1227" s="82"/>
      <c r="F1227" s="82"/>
      <c r="G1227" s="83">
        <f>SUM(G1215:G1225)</f>
        <v>0</v>
      </c>
      <c r="H1227" s="84" t="s">
        <v>62</v>
      </c>
    </row>
    <row r="1229" spans="2:8">
      <c r="B1229" s="68" t="s">
        <v>762</v>
      </c>
      <c r="C1229" s="69"/>
      <c r="D1229" s="69"/>
      <c r="E1229" s="69"/>
      <c r="F1229" s="69"/>
      <c r="G1229" s="70"/>
    </row>
    <row r="1230" spans="2:8">
      <c r="B1230" s="61" t="s">
        <v>53</v>
      </c>
      <c r="C1230" s="62" t="s">
        <v>2</v>
      </c>
      <c r="D1230" s="61" t="s">
        <v>3</v>
      </c>
      <c r="E1230" s="61" t="s">
        <v>4</v>
      </c>
      <c r="F1230" s="61" t="s">
        <v>5</v>
      </c>
      <c r="G1230" s="61" t="s">
        <v>6</v>
      </c>
    </row>
    <row r="1231" spans="2:8" ht="4.5" customHeight="1"/>
    <row r="1232" spans="2:8" ht="38.25">
      <c r="B1232" s="233" t="s">
        <v>54</v>
      </c>
      <c r="C1232" s="236" t="s">
        <v>763</v>
      </c>
      <c r="D1232" s="235" t="s">
        <v>177</v>
      </c>
      <c r="E1232" s="2">
        <v>3</v>
      </c>
      <c r="F1232" s="25"/>
      <c r="G1232" s="80">
        <f t="shared" ref="G1232" si="133">ROUND(E1232*F1232,2)</f>
        <v>0</v>
      </c>
    </row>
    <row r="1233" spans="2:8">
      <c r="B1233" s="233"/>
      <c r="C1233" s="236"/>
      <c r="D1233" s="235"/>
      <c r="E1233" s="2"/>
      <c r="F1233" s="27"/>
      <c r="G1233" s="132"/>
    </row>
    <row r="1234" spans="2:8" ht="51">
      <c r="B1234" s="233" t="s">
        <v>59</v>
      </c>
      <c r="C1234" s="236" t="s">
        <v>764</v>
      </c>
      <c r="D1234" s="235"/>
      <c r="E1234" s="2"/>
      <c r="F1234" s="25"/>
      <c r="G1234" s="132"/>
    </row>
    <row r="1235" spans="2:8">
      <c r="B1235" s="233"/>
      <c r="C1235" s="237"/>
      <c r="D1235" s="235" t="s">
        <v>177</v>
      </c>
      <c r="E1235" s="2">
        <v>15</v>
      </c>
      <c r="F1235" s="25"/>
      <c r="G1235" s="80">
        <f t="shared" ref="G1235" si="134">ROUND(E1235*F1235,2)</f>
        <v>0</v>
      </c>
    </row>
    <row r="1237" spans="2:8">
      <c r="B1237" s="81" t="s">
        <v>766</v>
      </c>
      <c r="C1237" s="82" t="s">
        <v>735</v>
      </c>
      <c r="D1237" s="82"/>
      <c r="E1237" s="82"/>
      <c r="F1237" s="82"/>
      <c r="G1237" s="83">
        <f>SUM(G1232:G1235)</f>
        <v>0</v>
      </c>
      <c r="H1237" s="84" t="s">
        <v>62</v>
      </c>
    </row>
    <row r="1239" spans="2:8">
      <c r="B1239" s="68" t="s">
        <v>779</v>
      </c>
      <c r="C1239" s="69"/>
      <c r="D1239" s="69"/>
      <c r="E1239" s="69"/>
      <c r="F1239" s="69"/>
      <c r="G1239" s="70"/>
    </row>
    <row r="1240" spans="2:8">
      <c r="B1240" s="61" t="s">
        <v>53</v>
      </c>
      <c r="C1240" s="62" t="s">
        <v>2</v>
      </c>
      <c r="D1240" s="61" t="s">
        <v>3</v>
      </c>
      <c r="E1240" s="61" t="s">
        <v>4</v>
      </c>
      <c r="F1240" s="61" t="s">
        <v>5</v>
      </c>
      <c r="G1240" s="61" t="s">
        <v>6</v>
      </c>
    </row>
    <row r="1241" spans="2:8" ht="4.5" customHeight="1"/>
    <row r="1242" spans="2:8" ht="178.5">
      <c r="B1242" s="233" t="s">
        <v>54</v>
      </c>
      <c r="C1242" s="234" t="s">
        <v>767</v>
      </c>
      <c r="D1242" s="235" t="s">
        <v>177</v>
      </c>
      <c r="E1242" s="1">
        <v>2</v>
      </c>
      <c r="F1242" s="25"/>
      <c r="G1242" s="80">
        <f t="shared" ref="G1242" si="135">ROUND(E1242*F1242,2)</f>
        <v>0</v>
      </c>
    </row>
    <row r="1243" spans="2:8">
      <c r="B1243" s="238"/>
      <c r="C1243" s="239"/>
      <c r="D1243" s="235"/>
      <c r="E1243" s="1"/>
      <c r="F1243" s="25"/>
      <c r="G1243" s="132"/>
    </row>
    <row r="1244" spans="2:8" ht="162" customHeight="1">
      <c r="B1244" s="233" t="s">
        <v>59</v>
      </c>
      <c r="C1244" s="240" t="s">
        <v>768</v>
      </c>
      <c r="D1244" s="235" t="s">
        <v>177</v>
      </c>
      <c r="E1244" s="1">
        <v>3</v>
      </c>
      <c r="F1244" s="25"/>
      <c r="G1244" s="80">
        <f t="shared" ref="G1244" si="136">ROUND(E1244*F1244,2)</f>
        <v>0</v>
      </c>
    </row>
    <row r="1245" spans="2:8">
      <c r="B1245" s="238"/>
      <c r="C1245" s="239"/>
      <c r="D1245" s="235"/>
      <c r="E1245" s="1"/>
      <c r="F1245" s="25"/>
      <c r="G1245" s="132"/>
    </row>
    <row r="1246" spans="2:8">
      <c r="B1246" s="238"/>
      <c r="C1246" s="239"/>
      <c r="D1246" s="235"/>
      <c r="E1246" s="1"/>
      <c r="F1246" s="25"/>
      <c r="G1246" s="132"/>
    </row>
    <row r="1247" spans="2:8" ht="25.5">
      <c r="B1247" s="233" t="s">
        <v>72</v>
      </c>
      <c r="C1247" s="236" t="s">
        <v>769</v>
      </c>
      <c r="D1247" s="235"/>
      <c r="E1247" s="2"/>
      <c r="F1247" s="25"/>
      <c r="G1247" s="80"/>
    </row>
    <row r="1248" spans="2:8">
      <c r="B1248" s="233"/>
      <c r="C1248" s="236"/>
      <c r="D1248" s="235" t="s">
        <v>177</v>
      </c>
      <c r="E1248" s="1">
        <v>37</v>
      </c>
      <c r="F1248" s="25"/>
      <c r="G1248" s="80">
        <f t="shared" ref="G1248" si="137">ROUND(E1248*F1248,2)</f>
        <v>0</v>
      </c>
    </row>
    <row r="1249" spans="2:7">
      <c r="B1249" s="233"/>
      <c r="C1249" s="236"/>
      <c r="D1249" s="235"/>
      <c r="E1249" s="2"/>
      <c r="F1249" s="25"/>
      <c r="G1249" s="80"/>
    </row>
    <row r="1250" spans="2:7" ht="63.75">
      <c r="B1250" s="233" t="s">
        <v>76</v>
      </c>
      <c r="C1250" s="47" t="s">
        <v>770</v>
      </c>
      <c r="D1250" s="235"/>
      <c r="E1250" s="2"/>
      <c r="F1250" s="25"/>
      <c r="G1250" s="80"/>
    </row>
    <row r="1251" spans="2:7">
      <c r="B1251" s="233"/>
      <c r="C1251" s="236"/>
      <c r="D1251" s="241" t="s">
        <v>177</v>
      </c>
      <c r="E1251" s="1">
        <v>1</v>
      </c>
      <c r="F1251" s="25"/>
      <c r="G1251" s="80">
        <f t="shared" ref="G1251" si="138">ROUND(E1251*F1251,2)</f>
        <v>0</v>
      </c>
    </row>
    <row r="1252" spans="2:7" ht="188.25" customHeight="1">
      <c r="B1252" s="233" t="s">
        <v>81</v>
      </c>
      <c r="C1252" s="167" t="s">
        <v>785</v>
      </c>
      <c r="D1252" s="235"/>
      <c r="E1252" s="1"/>
      <c r="F1252" s="25"/>
      <c r="G1252" s="132"/>
    </row>
    <row r="1253" spans="2:7" ht="38.25">
      <c r="B1253" s="233"/>
      <c r="C1253" s="240" t="s">
        <v>786</v>
      </c>
      <c r="D1253" s="235" t="s">
        <v>177</v>
      </c>
      <c r="E1253" s="1">
        <v>36</v>
      </c>
      <c r="F1253" s="25"/>
      <c r="G1253" s="80">
        <f t="shared" ref="G1253" si="139">ROUND(E1253*F1253,2)</f>
        <v>0</v>
      </c>
    </row>
    <row r="1254" spans="2:7">
      <c r="B1254" s="233"/>
      <c r="C1254" s="240"/>
      <c r="D1254" s="235"/>
      <c r="E1254" s="1"/>
      <c r="F1254" s="25"/>
      <c r="G1254" s="132"/>
    </row>
    <row r="1255" spans="2:7" ht="76.5">
      <c r="B1255" s="233" t="s">
        <v>87</v>
      </c>
      <c r="C1255" s="236" t="s">
        <v>787</v>
      </c>
      <c r="D1255" s="235"/>
      <c r="E1255" s="2"/>
      <c r="F1255" s="25"/>
      <c r="G1255" s="80"/>
    </row>
    <row r="1256" spans="2:7">
      <c r="B1256" s="233"/>
      <c r="C1256" s="236"/>
      <c r="D1256" s="241" t="s">
        <v>177</v>
      </c>
      <c r="E1256" s="1">
        <v>24</v>
      </c>
      <c r="F1256" s="25"/>
      <c r="G1256" s="80">
        <f t="shared" ref="G1256" si="140">ROUND(E1256*F1256,2)</f>
        <v>0</v>
      </c>
    </row>
    <row r="1257" spans="2:7">
      <c r="F1257" s="9"/>
    </row>
    <row r="1258" spans="2:7">
      <c r="B1258" s="233" t="s">
        <v>94</v>
      </c>
      <c r="C1258" s="236" t="s">
        <v>771</v>
      </c>
      <c r="D1258" s="235"/>
      <c r="E1258" s="2"/>
      <c r="F1258" s="25"/>
      <c r="G1258" s="80"/>
    </row>
    <row r="1259" spans="2:7" ht="51">
      <c r="B1259" s="233"/>
      <c r="C1259" s="236" t="s">
        <v>772</v>
      </c>
      <c r="D1259" s="235"/>
      <c r="E1259" s="2"/>
      <c r="F1259" s="25"/>
      <c r="G1259" s="80"/>
    </row>
    <row r="1260" spans="2:7" ht="51">
      <c r="B1260" s="233"/>
      <c r="C1260" s="236" t="s">
        <v>773</v>
      </c>
      <c r="D1260" s="235"/>
      <c r="E1260" s="2"/>
      <c r="F1260" s="25"/>
      <c r="G1260" s="80"/>
    </row>
    <row r="1261" spans="2:7" ht="76.5">
      <c r="B1261" s="233"/>
      <c r="C1261" s="236" t="s">
        <v>774</v>
      </c>
      <c r="D1261" s="235"/>
      <c r="E1261" s="2"/>
      <c r="F1261" s="25"/>
      <c r="G1261" s="80"/>
    </row>
    <row r="1262" spans="2:7" ht="38.25">
      <c r="B1262" s="233"/>
      <c r="C1262" s="236" t="s">
        <v>775</v>
      </c>
      <c r="D1262" s="235"/>
      <c r="E1262" s="2"/>
      <c r="F1262" s="25"/>
      <c r="G1262" s="80"/>
    </row>
    <row r="1263" spans="2:7" ht="51">
      <c r="B1263" s="233"/>
      <c r="C1263" s="236" t="s">
        <v>776</v>
      </c>
      <c r="D1263" s="235"/>
      <c r="E1263" s="2"/>
      <c r="F1263" s="25"/>
      <c r="G1263" s="80"/>
    </row>
    <row r="1264" spans="2:7" ht="38.25">
      <c r="B1264" s="233"/>
      <c r="C1264" s="236" t="s">
        <v>777</v>
      </c>
      <c r="D1264" s="235"/>
      <c r="E1264" s="2"/>
      <c r="F1264" s="25"/>
      <c r="G1264" s="80"/>
    </row>
    <row r="1265" spans="2:8">
      <c r="B1265" s="233"/>
      <c r="C1265" s="236"/>
      <c r="D1265" s="241" t="s">
        <v>177</v>
      </c>
      <c r="E1265" s="1">
        <v>1</v>
      </c>
      <c r="F1265" s="25"/>
      <c r="G1265" s="80">
        <f t="shared" ref="G1265" si="141">ROUND(E1265*F1265,2)</f>
        <v>0</v>
      </c>
    </row>
    <row r="1266" spans="2:8">
      <c r="B1266" s="233"/>
      <c r="C1266" s="236"/>
      <c r="D1266" s="241"/>
      <c r="E1266" s="1"/>
      <c r="F1266" s="132"/>
      <c r="G1266" s="132"/>
    </row>
    <row r="1267" spans="2:8">
      <c r="B1267" s="81" t="s">
        <v>778</v>
      </c>
      <c r="C1267" s="82" t="s">
        <v>780</v>
      </c>
      <c r="D1267" s="82"/>
      <c r="E1267" s="82"/>
      <c r="F1267" s="82"/>
      <c r="G1267" s="83">
        <f>SUM(G1242:G1265)</f>
        <v>0</v>
      </c>
      <c r="H1267" s="84" t="s">
        <v>62</v>
      </c>
    </row>
    <row r="1269" spans="2:8" ht="15.75" thickBot="1"/>
    <row r="1270" spans="2:8">
      <c r="B1270" s="210" t="s">
        <v>782</v>
      </c>
      <c r="C1270" s="211" t="s">
        <v>783</v>
      </c>
      <c r="D1270" s="212"/>
      <c r="E1270" s="213"/>
      <c r="F1270" s="214"/>
      <c r="G1270" s="215"/>
    </row>
    <row r="1271" spans="2:8">
      <c r="B1271" s="216" t="s">
        <v>781</v>
      </c>
      <c r="C1271" s="217" t="s">
        <v>721</v>
      </c>
      <c r="D1271" s="218"/>
      <c r="E1271" s="219"/>
      <c r="F1271" s="220"/>
      <c r="G1271" s="151">
        <f>G1175+G1193</f>
        <v>0</v>
      </c>
    </row>
    <row r="1272" spans="2:8">
      <c r="B1272" s="221" t="s">
        <v>758</v>
      </c>
      <c r="C1272" s="217" t="s">
        <v>759</v>
      </c>
      <c r="D1272" s="218"/>
      <c r="E1272" s="219"/>
      <c r="F1272" s="220"/>
      <c r="G1272" s="151">
        <f>G1209</f>
        <v>0</v>
      </c>
    </row>
    <row r="1273" spans="2:8">
      <c r="B1273" s="221" t="s">
        <v>760</v>
      </c>
      <c r="C1273" s="217" t="s">
        <v>784</v>
      </c>
      <c r="D1273" s="218"/>
      <c r="E1273" s="219"/>
      <c r="F1273" s="220"/>
      <c r="G1273" s="151">
        <f>G1267+G1237+G1227</f>
        <v>0</v>
      </c>
    </row>
    <row r="1274" spans="2:8" ht="15.75" thickBot="1">
      <c r="B1274" s="225"/>
      <c r="C1274" s="226" t="s">
        <v>1253</v>
      </c>
      <c r="D1274" s="227"/>
      <c r="E1274" s="228"/>
      <c r="F1274" s="229"/>
      <c r="G1274" s="230">
        <f>SUM(G1271:G1273)</f>
        <v>0</v>
      </c>
    </row>
    <row r="1275" spans="2:8">
      <c r="B1275" s="242"/>
      <c r="C1275" s="243"/>
      <c r="D1275" s="214"/>
      <c r="E1275" s="244"/>
      <c r="F1275" s="245"/>
      <c r="G1275" s="246"/>
    </row>
    <row r="1276" spans="2:8">
      <c r="B1276" s="205"/>
      <c r="C1276" s="247"/>
      <c r="D1276" s="248"/>
      <c r="E1276" s="195"/>
      <c r="F1276" s="89"/>
      <c r="G1276" s="196"/>
    </row>
    <row r="1277" spans="2:8">
      <c r="B1277" s="68" t="s">
        <v>1736</v>
      </c>
      <c r="C1277" s="69"/>
      <c r="D1277" s="69"/>
      <c r="E1277" s="69"/>
      <c r="F1277" s="69"/>
      <c r="G1277" s="70"/>
    </row>
    <row r="1278" spans="2:8">
      <c r="B1278" s="205"/>
      <c r="C1278" s="247"/>
      <c r="D1278" s="248"/>
      <c r="E1278" s="195"/>
      <c r="F1278" s="89"/>
      <c r="G1278" s="196"/>
    </row>
    <row r="1279" spans="2:8" ht="15.75" thickBot="1">
      <c r="B1279" s="249"/>
      <c r="C1279" s="250"/>
      <c r="D1279" s="251"/>
      <c r="E1279" s="164"/>
      <c r="F1279" s="252"/>
      <c r="G1279" s="253"/>
    </row>
    <row r="1280" spans="2:8">
      <c r="B1280" s="210"/>
      <c r="C1280" s="211" t="s">
        <v>1734</v>
      </c>
      <c r="D1280" s="212"/>
      <c r="E1280" s="213"/>
      <c r="F1280" s="214"/>
      <c r="G1280" s="215"/>
    </row>
    <row r="1281" spans="1:10">
      <c r="B1281" s="216" t="s">
        <v>1251</v>
      </c>
      <c r="C1281" s="217" t="str">
        <f>B72</f>
        <v>GRAĐEVINSKI RADOVI</v>
      </c>
      <c r="D1281" s="218"/>
      <c r="E1281" s="219"/>
      <c r="F1281" s="220"/>
      <c r="G1281" s="151">
        <f>G358</f>
        <v>0</v>
      </c>
    </row>
    <row r="1282" spans="1:10">
      <c r="B1282" s="221" t="s">
        <v>1238</v>
      </c>
      <c r="C1282" s="217" t="str">
        <f>B360</f>
        <v>OBRTNIČKI RADOVI</v>
      </c>
      <c r="D1282" s="218"/>
      <c r="E1282" s="219"/>
      <c r="F1282" s="220"/>
      <c r="G1282" s="151">
        <f>G1160</f>
        <v>0</v>
      </c>
    </row>
    <row r="1283" spans="1:10">
      <c r="B1283" s="221" t="s">
        <v>1239</v>
      </c>
      <c r="C1283" s="217" t="str">
        <f>B1162</f>
        <v>VODOVOD I KANALIZACIJA</v>
      </c>
      <c r="D1283" s="218"/>
      <c r="E1283" s="219"/>
      <c r="F1283" s="220"/>
      <c r="G1283" s="151">
        <f>G1274</f>
        <v>0</v>
      </c>
    </row>
    <row r="1284" spans="1:10" ht="15.75" thickBot="1">
      <c r="B1284" s="225"/>
      <c r="C1284" s="226" t="s">
        <v>1735</v>
      </c>
      <c r="D1284" s="227"/>
      <c r="E1284" s="228"/>
      <c r="F1284" s="229"/>
      <c r="G1284" s="230">
        <f>SUM(G1281:G1283)</f>
        <v>0</v>
      </c>
    </row>
    <row r="1286" spans="1:10" s="56" customFormat="1" ht="49.9" customHeight="1">
      <c r="A1286" s="49"/>
      <c r="B1286" s="50"/>
      <c r="C1286" s="53" t="s">
        <v>1742</v>
      </c>
      <c r="D1286" s="54"/>
      <c r="E1286" s="54"/>
      <c r="F1286" s="53"/>
      <c r="G1286" s="54"/>
      <c r="H1286" s="54"/>
      <c r="I1286" s="55"/>
    </row>
    <row r="1287" spans="1:10" ht="16.899999999999999" customHeight="1">
      <c r="C1287" s="254"/>
      <c r="D1287" s="255"/>
      <c r="E1287" s="255"/>
      <c r="F1287" s="254"/>
      <c r="G1287" s="255"/>
      <c r="H1287" s="255"/>
    </row>
    <row r="1288" spans="1:10" ht="18" customHeight="1">
      <c r="A1288" s="256" t="s">
        <v>1176</v>
      </c>
      <c r="B1288" s="256"/>
      <c r="C1288" s="256"/>
      <c r="D1288" s="256"/>
      <c r="E1288" s="256"/>
      <c r="F1288" s="256"/>
      <c r="G1288" s="256"/>
      <c r="H1288" s="256"/>
      <c r="I1288" s="257"/>
      <c r="J1288" s="257"/>
    </row>
    <row r="1289" spans="1:10" ht="19.5" customHeight="1">
      <c r="C1289" s="254"/>
      <c r="D1289" s="255"/>
      <c r="E1289" s="255"/>
      <c r="F1289" s="254"/>
      <c r="G1289" s="255"/>
      <c r="H1289" s="255"/>
    </row>
    <row r="1290" spans="1:10" ht="19.5" customHeight="1">
      <c r="C1290" s="236" t="s">
        <v>1177</v>
      </c>
      <c r="D1290" s="255"/>
      <c r="E1290" s="255"/>
      <c r="F1290" s="254"/>
      <c r="G1290" s="255"/>
      <c r="H1290" s="255"/>
    </row>
    <row r="1291" spans="1:10" ht="222.75" customHeight="1">
      <c r="C1291" s="240" t="s">
        <v>1178</v>
      </c>
      <c r="D1291" s="255"/>
      <c r="E1291" s="255"/>
      <c r="F1291" s="254"/>
      <c r="G1291" s="255"/>
      <c r="H1291" s="255"/>
    </row>
    <row r="1292" spans="1:10" ht="171" customHeight="1">
      <c r="C1292" s="240" t="s">
        <v>1179</v>
      </c>
      <c r="D1292" s="255"/>
      <c r="E1292" s="255"/>
      <c r="F1292" s="254"/>
      <c r="G1292" s="255"/>
      <c r="H1292" s="255"/>
    </row>
    <row r="1293" spans="1:10" ht="114.75">
      <c r="C1293" s="240" t="s">
        <v>1757</v>
      </c>
      <c r="D1293" s="255"/>
      <c r="E1293" s="255"/>
      <c r="F1293" s="254"/>
      <c r="G1293" s="255"/>
      <c r="H1293" s="255"/>
    </row>
    <row r="1294" spans="1:10" ht="76.5">
      <c r="C1294" s="240" t="s">
        <v>1180</v>
      </c>
      <c r="D1294" s="255"/>
      <c r="E1294" s="255"/>
      <c r="F1294" s="254"/>
      <c r="G1294" s="255"/>
      <c r="H1294" s="255"/>
    </row>
    <row r="1295" spans="1:10" ht="19.5" customHeight="1">
      <c r="C1295" s="254"/>
      <c r="D1295" s="255"/>
      <c r="E1295" s="255"/>
      <c r="F1295" s="254"/>
      <c r="G1295" s="255"/>
      <c r="H1295" s="255"/>
    </row>
    <row r="1296" spans="1:10">
      <c r="B1296" s="258"/>
      <c r="D1296" s="258"/>
      <c r="E1296" s="258"/>
      <c r="F1296" s="258"/>
      <c r="G1296" s="258"/>
    </row>
    <row r="1297" spans="1:7" ht="34.5" customHeight="1">
      <c r="A1297" s="259"/>
      <c r="B1297" s="260" t="s">
        <v>1182</v>
      </c>
      <c r="C1297" s="261" t="s">
        <v>908</v>
      </c>
      <c r="D1297" s="261"/>
      <c r="E1297" s="261"/>
      <c r="F1297" s="259"/>
      <c r="G1297" s="259"/>
    </row>
    <row r="1298" spans="1:7" ht="15.75">
      <c r="A1298" s="262"/>
      <c r="B1298" s="262"/>
      <c r="C1298" s="263"/>
      <c r="D1298" s="263"/>
      <c r="E1298" s="263"/>
      <c r="F1298" s="262"/>
      <c r="G1298" s="262"/>
    </row>
    <row r="1299" spans="1:7" ht="15.75">
      <c r="A1299" s="262"/>
      <c r="B1299" s="262"/>
      <c r="C1299" s="263"/>
      <c r="D1299" s="263"/>
      <c r="E1299" s="263"/>
      <c r="F1299" s="262"/>
      <c r="G1299" s="262"/>
    </row>
    <row r="1300" spans="1:7" ht="15.75">
      <c r="A1300" s="259"/>
      <c r="B1300" s="260" t="s">
        <v>1183</v>
      </c>
      <c r="C1300" s="264" t="s">
        <v>1181</v>
      </c>
      <c r="D1300" s="264"/>
      <c r="E1300" s="264"/>
      <c r="F1300" s="264"/>
      <c r="G1300" s="264"/>
    </row>
    <row r="1301" spans="1:7" ht="15.75">
      <c r="A1301" s="262"/>
      <c r="B1301" s="262"/>
      <c r="C1301" s="265"/>
      <c r="D1301" s="265"/>
      <c r="E1301" s="265"/>
      <c r="F1301" s="265"/>
      <c r="G1301" s="265"/>
    </row>
    <row r="1302" spans="1:7" ht="15.75">
      <c r="A1302" s="262"/>
      <c r="B1302" s="262"/>
      <c r="C1302" s="265"/>
      <c r="D1302" s="265"/>
      <c r="E1302" s="265"/>
      <c r="F1302" s="265"/>
      <c r="G1302" s="265"/>
    </row>
    <row r="1303" spans="1:7">
      <c r="B1303" s="61" t="s">
        <v>53</v>
      </c>
      <c r="C1303" s="62" t="s">
        <v>2</v>
      </c>
      <c r="D1303" s="61" t="s">
        <v>3</v>
      </c>
      <c r="E1303" s="61" t="s">
        <v>4</v>
      </c>
      <c r="F1303" s="61" t="s">
        <v>5</v>
      </c>
      <c r="G1303" s="61" t="s">
        <v>6</v>
      </c>
    </row>
    <row r="1304" spans="1:7">
      <c r="B1304" s="258"/>
      <c r="D1304" s="258"/>
      <c r="E1304" s="258"/>
      <c r="F1304" s="258"/>
      <c r="G1304" s="258"/>
    </row>
    <row r="1305" spans="1:7" ht="25.5">
      <c r="A1305" s="262"/>
      <c r="B1305" s="262"/>
      <c r="C1305" s="266" t="s">
        <v>789</v>
      </c>
      <c r="D1305" s="265"/>
      <c r="E1305" s="265"/>
      <c r="F1305" s="412"/>
      <c r="G1305" s="265"/>
    </row>
    <row r="1306" spans="1:7" ht="15.75">
      <c r="A1306" s="262"/>
      <c r="B1306" s="262"/>
      <c r="C1306" s="266"/>
      <c r="D1306" s="265"/>
      <c r="E1306" s="265"/>
      <c r="F1306" s="412"/>
      <c r="G1306" s="265"/>
    </row>
    <row r="1307" spans="1:7" ht="114.75">
      <c r="B1307" s="267" t="s">
        <v>54</v>
      </c>
      <c r="C1307" s="47" t="s">
        <v>790</v>
      </c>
      <c r="D1307" s="235" t="s">
        <v>791</v>
      </c>
      <c r="E1307" s="1">
        <v>1</v>
      </c>
      <c r="F1307" s="25"/>
      <c r="G1307" s="80">
        <f t="shared" ref="G1307" si="142">ROUND(E1307*F1307,2)</f>
        <v>0</v>
      </c>
    </row>
    <row r="1308" spans="1:7">
      <c r="B1308" s="267"/>
      <c r="C1308" s="268"/>
      <c r="D1308" s="235"/>
      <c r="E1308" s="1"/>
      <c r="F1308" s="25"/>
      <c r="G1308" s="132"/>
    </row>
    <row r="1309" spans="1:7" ht="51">
      <c r="B1309" s="267" t="s">
        <v>59</v>
      </c>
      <c r="C1309" s="236" t="s">
        <v>792</v>
      </c>
      <c r="D1309" s="235" t="s">
        <v>177</v>
      </c>
      <c r="E1309" s="1">
        <v>1</v>
      </c>
      <c r="F1309" s="25"/>
      <c r="G1309" s="80">
        <f t="shared" ref="G1309" si="143">ROUND(E1309*F1309,2)</f>
        <v>0</v>
      </c>
    </row>
    <row r="1310" spans="1:7">
      <c r="C1310" s="236"/>
      <c r="D1310" s="235"/>
      <c r="E1310" s="1"/>
      <c r="F1310" s="25"/>
      <c r="G1310" s="132"/>
    </row>
    <row r="1311" spans="1:7" ht="153">
      <c r="B1311" s="267" t="s">
        <v>72</v>
      </c>
      <c r="C1311" s="47" t="s">
        <v>793</v>
      </c>
      <c r="D1311" s="235" t="s">
        <v>177</v>
      </c>
      <c r="E1311" s="1">
        <v>1</v>
      </c>
      <c r="F1311" s="25"/>
      <c r="G1311" s="80">
        <f t="shared" ref="G1311" si="144">ROUND(E1311*F1311,2)</f>
        <v>0</v>
      </c>
    </row>
    <row r="1312" spans="1:7">
      <c r="C1312" s="236"/>
      <c r="D1312" s="235"/>
      <c r="E1312" s="1"/>
      <c r="F1312" s="25"/>
      <c r="G1312" s="132"/>
    </row>
    <row r="1313" spans="2:7" ht="25.5">
      <c r="B1313" s="267" t="s">
        <v>76</v>
      </c>
      <c r="C1313" s="236" t="s">
        <v>794</v>
      </c>
      <c r="D1313" s="235" t="s">
        <v>177</v>
      </c>
      <c r="E1313" s="1">
        <v>1</v>
      </c>
      <c r="F1313" s="25"/>
      <c r="G1313" s="80">
        <f t="shared" ref="G1313" si="145">ROUND(E1313*F1313,2)</f>
        <v>0</v>
      </c>
    </row>
    <row r="1314" spans="2:7">
      <c r="B1314" s="267"/>
      <c r="C1314" s="236"/>
      <c r="D1314" s="235"/>
      <c r="E1314" s="1"/>
      <c r="F1314" s="25"/>
      <c r="G1314" s="132"/>
    </row>
    <row r="1315" spans="2:7" ht="38.25">
      <c r="B1315" s="267" t="s">
        <v>81</v>
      </c>
      <c r="C1315" s="236" t="s">
        <v>795</v>
      </c>
      <c r="D1315" s="235" t="s">
        <v>177</v>
      </c>
      <c r="E1315" s="1">
        <v>1</v>
      </c>
      <c r="F1315" s="25"/>
      <c r="G1315" s="80">
        <f t="shared" ref="G1315" si="146">ROUND(E1315*F1315,2)</f>
        <v>0</v>
      </c>
    </row>
    <row r="1316" spans="2:7">
      <c r="B1316" s="267"/>
      <c r="C1316" s="236"/>
      <c r="D1316" s="235"/>
      <c r="E1316" s="1"/>
      <c r="F1316" s="25"/>
      <c r="G1316" s="132"/>
    </row>
    <row r="1317" spans="2:7">
      <c r="B1317" s="267" t="s">
        <v>87</v>
      </c>
      <c r="C1317" s="236" t="s">
        <v>796</v>
      </c>
      <c r="D1317" s="235" t="s">
        <v>177</v>
      </c>
      <c r="E1317" s="1">
        <v>5</v>
      </c>
      <c r="F1317" s="25"/>
      <c r="G1317" s="80">
        <f t="shared" ref="G1317" si="147">ROUND(E1317*F1317,2)</f>
        <v>0</v>
      </c>
    </row>
    <row r="1318" spans="2:7">
      <c r="B1318" s="267"/>
      <c r="C1318" s="236"/>
      <c r="D1318" s="235"/>
      <c r="E1318" s="1"/>
      <c r="F1318" s="25"/>
      <c r="G1318" s="132"/>
    </row>
    <row r="1319" spans="2:7" ht="38.25">
      <c r="B1319" s="267" t="s">
        <v>94</v>
      </c>
      <c r="C1319" s="236" t="s">
        <v>797</v>
      </c>
      <c r="D1319" s="235" t="s">
        <v>177</v>
      </c>
      <c r="E1319" s="1">
        <v>25</v>
      </c>
      <c r="F1319" s="25"/>
      <c r="G1319" s="80">
        <f t="shared" ref="G1319" si="148">ROUND(E1319*F1319,2)</f>
        <v>0</v>
      </c>
    </row>
    <row r="1320" spans="2:7">
      <c r="B1320" s="267"/>
      <c r="C1320" s="236"/>
      <c r="D1320" s="235"/>
      <c r="E1320" s="1"/>
      <c r="F1320" s="25"/>
      <c r="G1320" s="132"/>
    </row>
    <row r="1321" spans="2:7">
      <c r="B1321" s="267" t="s">
        <v>100</v>
      </c>
      <c r="C1321" s="236" t="s">
        <v>798</v>
      </c>
      <c r="D1321" s="235" t="s">
        <v>177</v>
      </c>
      <c r="E1321" s="1">
        <v>31</v>
      </c>
      <c r="F1321" s="25"/>
      <c r="G1321" s="80">
        <f t="shared" ref="G1321" si="149">ROUND(E1321*F1321,2)</f>
        <v>0</v>
      </c>
    </row>
    <row r="1322" spans="2:7">
      <c r="B1322" s="267"/>
      <c r="C1322" s="236"/>
      <c r="D1322" s="235"/>
      <c r="E1322" s="1"/>
      <c r="F1322" s="25"/>
      <c r="G1322" s="132"/>
    </row>
    <row r="1323" spans="2:7">
      <c r="B1323" s="267" t="s">
        <v>107</v>
      </c>
      <c r="C1323" s="236" t="s">
        <v>799</v>
      </c>
      <c r="D1323" s="235" t="s">
        <v>177</v>
      </c>
      <c r="E1323" s="1">
        <v>20</v>
      </c>
      <c r="F1323" s="25"/>
      <c r="G1323" s="80">
        <f t="shared" ref="G1323" si="150">ROUND(E1323*F1323,2)</f>
        <v>0</v>
      </c>
    </row>
    <row r="1324" spans="2:7">
      <c r="B1324" s="267"/>
      <c r="C1324" s="236"/>
      <c r="D1324" s="235"/>
      <c r="E1324" s="1"/>
      <c r="F1324" s="25"/>
      <c r="G1324" s="132"/>
    </row>
    <row r="1325" spans="2:7">
      <c r="B1325" s="267" t="s">
        <v>111</v>
      </c>
      <c r="C1325" s="236" t="s">
        <v>800</v>
      </c>
      <c r="D1325" s="235" t="s">
        <v>177</v>
      </c>
      <c r="E1325" s="1">
        <v>5</v>
      </c>
      <c r="F1325" s="25"/>
      <c r="G1325" s="80">
        <f t="shared" ref="G1325" si="151">ROUND(E1325*F1325,2)</f>
        <v>0</v>
      </c>
    </row>
    <row r="1326" spans="2:7">
      <c r="B1326" s="267"/>
      <c r="C1326" s="236"/>
      <c r="D1326" s="235"/>
      <c r="E1326" s="1"/>
      <c r="F1326" s="25"/>
      <c r="G1326" s="132"/>
    </row>
    <row r="1327" spans="2:7">
      <c r="B1327" s="267" t="s">
        <v>115</v>
      </c>
      <c r="C1327" s="236" t="s">
        <v>801</v>
      </c>
      <c r="D1327" s="235" t="s">
        <v>177</v>
      </c>
      <c r="E1327" s="1">
        <v>5</v>
      </c>
      <c r="F1327" s="25"/>
      <c r="G1327" s="80">
        <f t="shared" ref="G1327" si="152">ROUND(E1327*F1327,2)</f>
        <v>0</v>
      </c>
    </row>
    <row r="1328" spans="2:7">
      <c r="B1328" s="267"/>
      <c r="C1328" s="236"/>
      <c r="D1328" s="235"/>
      <c r="E1328" s="1"/>
      <c r="F1328" s="25"/>
      <c r="G1328" s="132"/>
    </row>
    <row r="1329" spans="2:7">
      <c r="B1329" s="267" t="s">
        <v>188</v>
      </c>
      <c r="C1329" s="236" t="s">
        <v>802</v>
      </c>
      <c r="D1329" s="235" t="s">
        <v>177</v>
      </c>
      <c r="E1329" s="1">
        <v>5</v>
      </c>
      <c r="F1329" s="25"/>
      <c r="G1329" s="80">
        <f t="shared" ref="G1329" si="153">ROUND(E1329*F1329,2)</f>
        <v>0</v>
      </c>
    </row>
    <row r="1330" spans="2:7">
      <c r="B1330" s="267"/>
      <c r="C1330" s="236"/>
      <c r="D1330" s="235"/>
      <c r="E1330" s="1"/>
      <c r="F1330" s="25"/>
      <c r="G1330" s="132"/>
    </row>
    <row r="1331" spans="2:7">
      <c r="B1331" s="267" t="s">
        <v>190</v>
      </c>
      <c r="C1331" s="236" t="s">
        <v>803</v>
      </c>
      <c r="D1331" s="235" t="s">
        <v>177</v>
      </c>
      <c r="E1331" s="1">
        <v>9</v>
      </c>
      <c r="F1331" s="25"/>
      <c r="G1331" s="80">
        <f t="shared" ref="G1331" si="154">ROUND(E1331*F1331,2)</f>
        <v>0</v>
      </c>
    </row>
    <row r="1332" spans="2:7">
      <c r="B1332" s="267"/>
      <c r="C1332" s="236"/>
      <c r="D1332" s="235"/>
      <c r="E1332" s="1"/>
      <c r="F1332" s="25"/>
      <c r="G1332" s="132"/>
    </row>
    <row r="1333" spans="2:7">
      <c r="B1333" s="267" t="s">
        <v>192</v>
      </c>
      <c r="C1333" s="236" t="s">
        <v>804</v>
      </c>
      <c r="D1333" s="235" t="s">
        <v>177</v>
      </c>
      <c r="E1333" s="1">
        <v>4</v>
      </c>
      <c r="F1333" s="25"/>
      <c r="G1333" s="80">
        <f t="shared" ref="G1333" si="155">ROUND(E1333*F1333,2)</f>
        <v>0</v>
      </c>
    </row>
    <row r="1334" spans="2:7">
      <c r="B1334" s="267"/>
      <c r="C1334" s="236"/>
      <c r="D1334" s="235"/>
      <c r="E1334" s="1"/>
      <c r="F1334" s="25"/>
      <c r="G1334" s="132"/>
    </row>
    <row r="1335" spans="2:7" ht="25.5">
      <c r="B1335" s="267" t="s">
        <v>195</v>
      </c>
      <c r="C1335" s="236" t="s">
        <v>805</v>
      </c>
      <c r="D1335" s="235" t="s">
        <v>177</v>
      </c>
      <c r="E1335" s="1">
        <v>4</v>
      </c>
      <c r="F1335" s="25"/>
      <c r="G1335" s="80">
        <f t="shared" ref="G1335" si="156">ROUND(E1335*F1335,2)</f>
        <v>0</v>
      </c>
    </row>
    <row r="1336" spans="2:7">
      <c r="B1336" s="267"/>
      <c r="C1336" s="236"/>
      <c r="D1336" s="235"/>
      <c r="E1336" s="1"/>
      <c r="F1336" s="25"/>
      <c r="G1336" s="132"/>
    </row>
    <row r="1337" spans="2:7" ht="25.5">
      <c r="B1337" s="267" t="s">
        <v>198</v>
      </c>
      <c r="C1337" s="236" t="s">
        <v>806</v>
      </c>
      <c r="D1337" s="235" t="s">
        <v>177</v>
      </c>
      <c r="E1337" s="1">
        <v>1</v>
      </c>
      <c r="F1337" s="25"/>
      <c r="G1337" s="80">
        <f t="shared" ref="G1337" si="157">ROUND(E1337*F1337,2)</f>
        <v>0</v>
      </c>
    </row>
    <row r="1338" spans="2:7">
      <c r="B1338" s="267"/>
      <c r="C1338" s="236"/>
      <c r="D1338" s="235"/>
      <c r="E1338" s="1"/>
      <c r="F1338" s="25"/>
      <c r="G1338" s="132"/>
    </row>
    <row r="1339" spans="2:7" ht="51">
      <c r="B1339" s="267" t="s">
        <v>201</v>
      </c>
      <c r="C1339" s="236" t="s">
        <v>807</v>
      </c>
      <c r="D1339" s="235" t="s">
        <v>791</v>
      </c>
      <c r="E1339" s="1">
        <v>1</v>
      </c>
      <c r="F1339" s="25"/>
      <c r="G1339" s="80">
        <f t="shared" ref="G1339" si="158">ROUND(E1339*F1339,2)</f>
        <v>0</v>
      </c>
    </row>
    <row r="1340" spans="2:7">
      <c r="B1340" s="267"/>
      <c r="C1340" s="236"/>
      <c r="D1340" s="235"/>
      <c r="E1340" s="1"/>
      <c r="F1340" s="25"/>
      <c r="G1340" s="132"/>
    </row>
    <row r="1341" spans="2:7" ht="38.25">
      <c r="B1341" s="267" t="s">
        <v>1184</v>
      </c>
      <c r="C1341" s="236" t="s">
        <v>808</v>
      </c>
      <c r="D1341" s="235" t="s">
        <v>177</v>
      </c>
      <c r="E1341" s="1">
        <v>12</v>
      </c>
      <c r="F1341" s="25"/>
      <c r="G1341" s="80">
        <f t="shared" ref="G1341" si="159">ROUND(E1341*F1341,2)</f>
        <v>0</v>
      </c>
    </row>
    <row r="1342" spans="2:7">
      <c r="B1342" s="267"/>
      <c r="C1342" s="236"/>
      <c r="D1342" s="235"/>
      <c r="E1342" s="1"/>
      <c r="F1342" s="25"/>
      <c r="G1342" s="132"/>
    </row>
    <row r="1343" spans="2:7" ht="38.25">
      <c r="B1343" s="267" t="s">
        <v>1185</v>
      </c>
      <c r="C1343" s="236" t="s">
        <v>809</v>
      </c>
      <c r="D1343" s="235" t="s">
        <v>177</v>
      </c>
      <c r="E1343" s="1">
        <v>1</v>
      </c>
      <c r="F1343" s="25"/>
      <c r="G1343" s="80">
        <f t="shared" ref="G1343" si="160">ROUND(E1343*F1343,2)</f>
        <v>0</v>
      </c>
    </row>
    <row r="1344" spans="2:7">
      <c r="B1344" s="267"/>
      <c r="C1344" s="236"/>
      <c r="D1344" s="235"/>
      <c r="E1344" s="1"/>
      <c r="F1344" s="25"/>
      <c r="G1344" s="132"/>
    </row>
    <row r="1345" spans="1:7" ht="25.5">
      <c r="B1345" s="267" t="s">
        <v>1186</v>
      </c>
      <c r="C1345" s="236" t="s">
        <v>810</v>
      </c>
      <c r="D1345" s="235" t="s">
        <v>177</v>
      </c>
      <c r="E1345" s="1">
        <v>1</v>
      </c>
      <c r="F1345" s="25"/>
      <c r="G1345" s="80">
        <f t="shared" ref="G1345" si="161">ROUND(E1345*F1345,2)</f>
        <v>0</v>
      </c>
    </row>
    <row r="1346" spans="1:7">
      <c r="B1346" s="267"/>
      <c r="C1346" s="236"/>
      <c r="D1346" s="235"/>
      <c r="E1346" s="1"/>
      <c r="F1346" s="25"/>
      <c r="G1346" s="132"/>
    </row>
    <row r="1347" spans="1:7" ht="51">
      <c r="B1347" s="267" t="s">
        <v>1187</v>
      </c>
      <c r="C1347" s="236" t="s">
        <v>811</v>
      </c>
      <c r="D1347" s="235" t="s">
        <v>177</v>
      </c>
      <c r="E1347" s="1">
        <v>4</v>
      </c>
      <c r="F1347" s="25"/>
      <c r="G1347" s="80">
        <f t="shared" ref="G1347" si="162">ROUND(E1347*F1347,2)</f>
        <v>0</v>
      </c>
    </row>
    <row r="1348" spans="1:7">
      <c r="B1348" s="267"/>
      <c r="C1348" s="236"/>
      <c r="D1348" s="235"/>
      <c r="E1348" s="1"/>
      <c r="F1348" s="25"/>
      <c r="G1348" s="132"/>
    </row>
    <row r="1349" spans="1:7" ht="38.25">
      <c r="B1349" s="267" t="s">
        <v>1188</v>
      </c>
      <c r="C1349" s="236" t="s">
        <v>812</v>
      </c>
      <c r="D1349" s="235" t="s">
        <v>177</v>
      </c>
      <c r="E1349" s="1">
        <v>4</v>
      </c>
      <c r="F1349" s="25"/>
      <c r="G1349" s="80">
        <f t="shared" ref="G1349" si="163">ROUND(E1349*F1349,2)</f>
        <v>0</v>
      </c>
    </row>
    <row r="1350" spans="1:7">
      <c r="B1350" s="267"/>
      <c r="C1350" s="236"/>
      <c r="D1350" s="235"/>
      <c r="E1350" s="1"/>
      <c r="F1350" s="25"/>
      <c r="G1350" s="132"/>
    </row>
    <row r="1351" spans="1:7">
      <c r="B1351" s="267" t="s">
        <v>1189</v>
      </c>
      <c r="C1351" s="236" t="s">
        <v>813</v>
      </c>
      <c r="D1351" s="235" t="s">
        <v>791</v>
      </c>
      <c r="E1351" s="1">
        <v>1</v>
      </c>
      <c r="F1351" s="25"/>
      <c r="G1351" s="80">
        <f t="shared" ref="G1351" si="164">ROUND(E1351*F1351,2)</f>
        <v>0</v>
      </c>
    </row>
    <row r="1352" spans="1:7">
      <c r="C1352" s="269"/>
      <c r="D1352" s="270"/>
      <c r="E1352" s="271"/>
      <c r="F1352" s="272"/>
      <c r="G1352" s="272"/>
    </row>
    <row r="1353" spans="1:7" ht="15.75">
      <c r="A1353" s="273"/>
      <c r="B1353" s="273"/>
      <c r="C1353" s="274" t="s">
        <v>814</v>
      </c>
      <c r="D1353" s="275" t="str">
        <f>B1300</f>
        <v>A.1.</v>
      </c>
      <c r="E1353" s="273"/>
      <c r="F1353" s="276">
        <f>SUM(G1307:G1351)</f>
        <v>0</v>
      </c>
      <c r="G1353" s="276"/>
    </row>
    <row r="1354" spans="1:7">
      <c r="C1354" s="277"/>
      <c r="D1354" s="278"/>
      <c r="E1354" s="278"/>
      <c r="F1354" s="278"/>
      <c r="G1354" s="278"/>
    </row>
    <row r="1355" spans="1:7" ht="15.75">
      <c r="A1355" s="259"/>
      <c r="B1355" s="260" t="s">
        <v>1190</v>
      </c>
      <c r="C1355" s="279" t="s">
        <v>815</v>
      </c>
      <c r="D1355" s="264"/>
      <c r="E1355" s="264"/>
      <c r="F1355" s="264"/>
      <c r="G1355" s="264"/>
    </row>
    <row r="1356" spans="1:7">
      <c r="C1356" s="268"/>
      <c r="D1356" s="278"/>
      <c r="E1356" s="278"/>
      <c r="F1356" s="278"/>
      <c r="G1356" s="278"/>
    </row>
    <row r="1357" spans="1:7" ht="25.5">
      <c r="C1357" s="266" t="s">
        <v>816</v>
      </c>
      <c r="D1357" s="278"/>
      <c r="E1357" s="278"/>
      <c r="F1357" s="23"/>
      <c r="G1357" s="278"/>
    </row>
    <row r="1358" spans="1:7">
      <c r="C1358" s="268"/>
      <c r="D1358" s="278"/>
      <c r="E1358" s="278"/>
      <c r="F1358" s="23"/>
      <c r="G1358" s="278"/>
    </row>
    <row r="1359" spans="1:7" ht="102">
      <c r="B1359" s="267" t="s">
        <v>54</v>
      </c>
      <c r="C1359" s="47" t="s">
        <v>817</v>
      </c>
      <c r="D1359" s="235" t="s">
        <v>791</v>
      </c>
      <c r="E1359" s="1">
        <v>1</v>
      </c>
      <c r="F1359" s="25"/>
      <c r="G1359" s="80">
        <f t="shared" ref="G1359" si="165">ROUND(E1359*F1359,2)</f>
        <v>0</v>
      </c>
    </row>
    <row r="1360" spans="1:7">
      <c r="B1360" s="267"/>
      <c r="C1360" s="268"/>
      <c r="D1360" s="235"/>
      <c r="E1360" s="1"/>
      <c r="F1360" s="25"/>
      <c r="G1360" s="132"/>
    </row>
    <row r="1361" spans="2:7" ht="38.25">
      <c r="B1361" s="267" t="s">
        <v>59</v>
      </c>
      <c r="C1361" s="236" t="s">
        <v>797</v>
      </c>
      <c r="D1361" s="235" t="s">
        <v>177</v>
      </c>
      <c r="E1361" s="1">
        <v>2</v>
      </c>
      <c r="F1361" s="25"/>
      <c r="G1361" s="80">
        <f t="shared" ref="G1361" si="166">ROUND(E1361*F1361,2)</f>
        <v>0</v>
      </c>
    </row>
    <row r="1362" spans="2:7">
      <c r="B1362" s="267"/>
      <c r="C1362" s="236"/>
      <c r="D1362" s="235"/>
      <c r="E1362" s="1"/>
      <c r="F1362" s="25"/>
      <c r="G1362" s="132"/>
    </row>
    <row r="1363" spans="2:7">
      <c r="B1363" s="267" t="s">
        <v>72</v>
      </c>
      <c r="C1363" s="236" t="s">
        <v>802</v>
      </c>
      <c r="D1363" s="235" t="s">
        <v>177</v>
      </c>
      <c r="E1363" s="1">
        <v>9</v>
      </c>
      <c r="F1363" s="25"/>
      <c r="G1363" s="80">
        <f t="shared" ref="G1363" si="167">ROUND(E1363*F1363,2)</f>
        <v>0</v>
      </c>
    </row>
    <row r="1364" spans="2:7">
      <c r="B1364" s="267"/>
      <c r="C1364" s="236"/>
      <c r="D1364" s="235"/>
      <c r="E1364" s="1"/>
      <c r="F1364" s="25"/>
      <c r="G1364" s="132"/>
    </row>
    <row r="1365" spans="2:7" ht="38.25">
      <c r="B1365" s="267" t="s">
        <v>76</v>
      </c>
      <c r="C1365" s="236" t="s">
        <v>818</v>
      </c>
      <c r="D1365" s="235" t="s">
        <v>177</v>
      </c>
      <c r="E1365" s="1">
        <v>1</v>
      </c>
      <c r="F1365" s="25"/>
      <c r="G1365" s="80">
        <f t="shared" ref="G1365" si="168">ROUND(E1365*F1365,2)</f>
        <v>0</v>
      </c>
    </row>
    <row r="1366" spans="2:7">
      <c r="B1366" s="267"/>
      <c r="C1366" s="236"/>
      <c r="D1366" s="235"/>
      <c r="E1366" s="1"/>
      <c r="F1366" s="25"/>
      <c r="G1366" s="132"/>
    </row>
    <row r="1367" spans="2:7" ht="38.25">
      <c r="B1367" s="267" t="s">
        <v>81</v>
      </c>
      <c r="C1367" s="236" t="s">
        <v>819</v>
      </c>
      <c r="D1367" s="235" t="s">
        <v>177</v>
      </c>
      <c r="E1367" s="1">
        <v>12</v>
      </c>
      <c r="F1367" s="25"/>
      <c r="G1367" s="80">
        <f t="shared" ref="G1367" si="169">ROUND(E1367*F1367,2)</f>
        <v>0</v>
      </c>
    </row>
    <row r="1368" spans="2:7">
      <c r="B1368" s="267"/>
      <c r="C1368" s="236"/>
      <c r="D1368" s="235"/>
      <c r="E1368" s="1"/>
      <c r="F1368" s="25"/>
      <c r="G1368" s="132"/>
    </row>
    <row r="1369" spans="2:7" ht="25.5">
      <c r="B1369" s="267" t="s">
        <v>87</v>
      </c>
      <c r="C1369" s="236" t="s">
        <v>820</v>
      </c>
      <c r="D1369" s="235" t="s">
        <v>177</v>
      </c>
      <c r="E1369" s="1">
        <v>5</v>
      </c>
      <c r="F1369" s="25"/>
      <c r="G1369" s="80">
        <f t="shared" ref="G1369" si="170">ROUND(E1369*F1369,2)</f>
        <v>0</v>
      </c>
    </row>
    <row r="1370" spans="2:7">
      <c r="B1370" s="267"/>
      <c r="C1370" s="236"/>
      <c r="D1370" s="235"/>
      <c r="E1370" s="1"/>
      <c r="F1370" s="25"/>
      <c r="G1370" s="132"/>
    </row>
    <row r="1371" spans="2:7" ht="25.5">
      <c r="B1371" s="267" t="s">
        <v>94</v>
      </c>
      <c r="C1371" s="236" t="s">
        <v>821</v>
      </c>
      <c r="D1371" s="235" t="s">
        <v>177</v>
      </c>
      <c r="E1371" s="1">
        <v>5</v>
      </c>
      <c r="F1371" s="25"/>
      <c r="G1371" s="80">
        <f t="shared" ref="G1371" si="171">ROUND(E1371*F1371,2)</f>
        <v>0</v>
      </c>
    </row>
    <row r="1372" spans="2:7">
      <c r="B1372" s="267"/>
      <c r="C1372" s="236"/>
      <c r="D1372" s="235"/>
      <c r="E1372" s="1"/>
      <c r="F1372" s="25"/>
      <c r="G1372" s="132"/>
    </row>
    <row r="1373" spans="2:7" ht="25.5">
      <c r="B1373" s="267" t="s">
        <v>100</v>
      </c>
      <c r="C1373" s="236" t="s">
        <v>822</v>
      </c>
      <c r="D1373" s="235" t="s">
        <v>177</v>
      </c>
      <c r="E1373" s="1">
        <v>5</v>
      </c>
      <c r="F1373" s="25"/>
      <c r="G1373" s="80">
        <f t="shared" ref="G1373" si="172">ROUND(E1373*F1373,2)</f>
        <v>0</v>
      </c>
    </row>
    <row r="1374" spans="2:7">
      <c r="B1374" s="267"/>
      <c r="C1374" s="236"/>
      <c r="D1374" s="235"/>
      <c r="E1374" s="1"/>
      <c r="F1374" s="25"/>
      <c r="G1374" s="132"/>
    </row>
    <row r="1375" spans="2:7" ht="25.5">
      <c r="B1375" s="267" t="s">
        <v>107</v>
      </c>
      <c r="C1375" s="236" t="s">
        <v>823</v>
      </c>
      <c r="D1375" s="235" t="s">
        <v>177</v>
      </c>
      <c r="E1375" s="1">
        <v>15</v>
      </c>
      <c r="F1375" s="25"/>
      <c r="G1375" s="80">
        <f t="shared" ref="G1375" si="173">ROUND(E1375*F1375,2)</f>
        <v>0</v>
      </c>
    </row>
    <row r="1376" spans="2:7">
      <c r="B1376" s="267"/>
      <c r="C1376" s="236"/>
      <c r="D1376" s="235"/>
      <c r="E1376" s="1"/>
      <c r="F1376" s="25"/>
      <c r="G1376" s="132"/>
    </row>
    <row r="1377" spans="2:7" ht="25.5">
      <c r="B1377" s="267" t="s">
        <v>111</v>
      </c>
      <c r="C1377" s="236" t="s">
        <v>824</v>
      </c>
      <c r="D1377" s="235" t="s">
        <v>177</v>
      </c>
      <c r="E1377" s="1">
        <v>22</v>
      </c>
      <c r="F1377" s="25"/>
      <c r="G1377" s="80">
        <f t="shared" ref="G1377" si="174">ROUND(E1377*F1377,2)</f>
        <v>0</v>
      </c>
    </row>
    <row r="1378" spans="2:7">
      <c r="B1378" s="267"/>
      <c r="C1378" s="236"/>
      <c r="D1378" s="235"/>
      <c r="E1378" s="1"/>
      <c r="F1378" s="25"/>
      <c r="G1378" s="132"/>
    </row>
    <row r="1379" spans="2:7" ht="38.25">
      <c r="B1379" s="267" t="s">
        <v>115</v>
      </c>
      <c r="C1379" s="236" t="s">
        <v>825</v>
      </c>
      <c r="D1379" s="235" t="s">
        <v>177</v>
      </c>
      <c r="E1379" s="1">
        <v>1</v>
      </c>
      <c r="F1379" s="25"/>
      <c r="G1379" s="80">
        <f t="shared" ref="G1379" si="175">ROUND(E1379*F1379,2)</f>
        <v>0</v>
      </c>
    </row>
    <row r="1380" spans="2:7">
      <c r="B1380" s="267"/>
      <c r="C1380" s="236"/>
      <c r="D1380" s="235"/>
      <c r="E1380" s="1"/>
      <c r="F1380" s="25"/>
      <c r="G1380" s="132"/>
    </row>
    <row r="1381" spans="2:7" ht="38.25">
      <c r="B1381" s="267" t="s">
        <v>188</v>
      </c>
      <c r="C1381" s="236" t="s">
        <v>826</v>
      </c>
      <c r="D1381" s="235" t="s">
        <v>177</v>
      </c>
      <c r="E1381" s="1">
        <v>17</v>
      </c>
      <c r="F1381" s="25"/>
      <c r="G1381" s="80">
        <f t="shared" ref="G1381" si="176">ROUND(E1381*F1381,2)</f>
        <v>0</v>
      </c>
    </row>
    <row r="1382" spans="2:7">
      <c r="B1382" s="267"/>
      <c r="C1382" s="236"/>
      <c r="D1382" s="235"/>
      <c r="E1382" s="1"/>
      <c r="F1382" s="25"/>
      <c r="G1382" s="132"/>
    </row>
    <row r="1383" spans="2:7" ht="63.75">
      <c r="B1383" s="267" t="s">
        <v>190</v>
      </c>
      <c r="C1383" s="236" t="s">
        <v>827</v>
      </c>
      <c r="D1383" s="235" t="s">
        <v>177</v>
      </c>
      <c r="E1383" s="1">
        <v>17</v>
      </c>
      <c r="F1383" s="25"/>
      <c r="G1383" s="80">
        <f t="shared" ref="G1383" si="177">ROUND(E1383*F1383,2)</f>
        <v>0</v>
      </c>
    </row>
    <row r="1384" spans="2:7">
      <c r="B1384" s="267"/>
      <c r="C1384" s="268"/>
      <c r="D1384" s="235"/>
      <c r="E1384" s="1"/>
      <c r="F1384" s="25"/>
      <c r="G1384" s="132"/>
    </row>
    <row r="1385" spans="2:7" ht="63.75">
      <c r="B1385" s="267" t="s">
        <v>192</v>
      </c>
      <c r="C1385" s="236" t="s">
        <v>828</v>
      </c>
      <c r="D1385" s="235" t="s">
        <v>177</v>
      </c>
      <c r="E1385" s="1">
        <v>17</v>
      </c>
      <c r="F1385" s="25"/>
      <c r="G1385" s="80">
        <f t="shared" ref="G1385" si="178">ROUND(E1385*F1385,2)</f>
        <v>0</v>
      </c>
    </row>
    <row r="1386" spans="2:7">
      <c r="B1386" s="267"/>
      <c r="C1386" s="236"/>
      <c r="D1386" s="235"/>
      <c r="E1386" s="1"/>
      <c r="F1386" s="25"/>
      <c r="G1386" s="132"/>
    </row>
    <row r="1387" spans="2:7" ht="38.25">
      <c r="B1387" s="267" t="s">
        <v>195</v>
      </c>
      <c r="C1387" s="236" t="s">
        <v>829</v>
      </c>
      <c r="D1387" s="235" t="s">
        <v>177</v>
      </c>
      <c r="E1387" s="1">
        <v>17</v>
      </c>
      <c r="F1387" s="25"/>
      <c r="G1387" s="80">
        <f t="shared" ref="G1387" si="179">ROUND(E1387*F1387,2)</f>
        <v>0</v>
      </c>
    </row>
    <row r="1388" spans="2:7">
      <c r="B1388" s="267"/>
      <c r="C1388" s="236"/>
      <c r="D1388" s="235"/>
      <c r="E1388" s="1"/>
      <c r="F1388" s="25"/>
      <c r="G1388" s="132"/>
    </row>
    <row r="1389" spans="2:7" ht="38.25">
      <c r="B1389" s="267" t="s">
        <v>198</v>
      </c>
      <c r="C1389" s="236" t="s">
        <v>830</v>
      </c>
      <c r="D1389" s="235" t="s">
        <v>177</v>
      </c>
      <c r="E1389" s="1">
        <v>17</v>
      </c>
      <c r="F1389" s="25"/>
      <c r="G1389" s="80">
        <f t="shared" ref="G1389" si="180">ROUND(E1389*F1389,2)</f>
        <v>0</v>
      </c>
    </row>
    <row r="1390" spans="2:7">
      <c r="B1390" s="267"/>
      <c r="C1390" s="236"/>
      <c r="D1390" s="235"/>
      <c r="E1390" s="1"/>
      <c r="F1390" s="25"/>
      <c r="G1390" s="132"/>
    </row>
    <row r="1391" spans="2:7" ht="114.75">
      <c r="B1391" s="267" t="s">
        <v>201</v>
      </c>
      <c r="C1391" s="236" t="s">
        <v>831</v>
      </c>
      <c r="D1391" s="235" t="s">
        <v>791</v>
      </c>
      <c r="E1391" s="1">
        <v>1</v>
      </c>
      <c r="F1391" s="25"/>
      <c r="G1391" s="80">
        <f t="shared" ref="G1391" si="181">ROUND(E1391*F1391,2)</f>
        <v>0</v>
      </c>
    </row>
    <row r="1392" spans="2:7">
      <c r="B1392" s="267"/>
      <c r="C1392" s="236"/>
      <c r="D1392" s="235"/>
      <c r="E1392" s="1"/>
      <c r="F1392" s="25"/>
      <c r="G1392" s="132"/>
    </row>
    <row r="1393" spans="1:7">
      <c r="B1393" s="267" t="s">
        <v>1184</v>
      </c>
      <c r="C1393" s="236" t="s">
        <v>813</v>
      </c>
      <c r="D1393" s="235" t="s">
        <v>791</v>
      </c>
      <c r="E1393" s="1">
        <v>1</v>
      </c>
      <c r="F1393" s="25"/>
      <c r="G1393" s="80">
        <f t="shared" ref="G1393" si="182">ROUND(E1393*F1393,2)</f>
        <v>0</v>
      </c>
    </row>
    <row r="1394" spans="1:7">
      <c r="B1394" s="267"/>
      <c r="C1394" s="268"/>
      <c r="D1394" s="278"/>
      <c r="E1394" s="278"/>
      <c r="F1394" s="278"/>
      <c r="G1394" s="278"/>
    </row>
    <row r="1395" spans="1:7" ht="15.75">
      <c r="A1395" s="273"/>
      <c r="B1395" s="273"/>
      <c r="C1395" s="274" t="s">
        <v>814</v>
      </c>
      <c r="D1395" s="275" t="str">
        <f>B1355</f>
        <v>A.2.</v>
      </c>
      <c r="E1395" s="273"/>
      <c r="F1395" s="276">
        <f>SUM(G1358:G1394)</f>
        <v>0</v>
      </c>
      <c r="G1395" s="276"/>
    </row>
    <row r="1396" spans="1:7">
      <c r="B1396" s="267"/>
      <c r="C1396" s="268"/>
      <c r="D1396" s="278"/>
      <c r="E1396" s="278"/>
      <c r="F1396" s="278"/>
      <c r="G1396" s="278"/>
    </row>
    <row r="1397" spans="1:7" ht="15.75">
      <c r="A1397" s="273"/>
      <c r="B1397" s="260" t="s">
        <v>1191</v>
      </c>
      <c r="C1397" s="279" t="s">
        <v>832</v>
      </c>
      <c r="D1397" s="264"/>
      <c r="E1397" s="264"/>
      <c r="F1397" s="264"/>
      <c r="G1397" s="264"/>
    </row>
    <row r="1398" spans="1:7">
      <c r="B1398" s="267"/>
      <c r="C1398" s="268"/>
      <c r="D1398" s="278"/>
      <c r="E1398" s="278"/>
      <c r="F1398" s="278"/>
      <c r="G1398" s="278"/>
    </row>
    <row r="1399" spans="1:7" ht="25.5">
      <c r="B1399" s="267"/>
      <c r="C1399" s="266" t="s">
        <v>833</v>
      </c>
      <c r="D1399" s="278"/>
      <c r="E1399" s="278"/>
      <c r="F1399" s="278"/>
      <c r="G1399" s="278"/>
    </row>
    <row r="1400" spans="1:7">
      <c r="B1400" s="267"/>
      <c r="C1400" s="268"/>
      <c r="D1400" s="278"/>
      <c r="E1400" s="278"/>
      <c r="F1400" s="278"/>
      <c r="G1400" s="278"/>
    </row>
    <row r="1401" spans="1:7" ht="102">
      <c r="B1401" s="267" t="s">
        <v>54</v>
      </c>
      <c r="C1401" s="47" t="s">
        <v>834</v>
      </c>
      <c r="D1401" s="235" t="s">
        <v>791</v>
      </c>
      <c r="E1401" s="1">
        <v>1</v>
      </c>
      <c r="F1401" s="25"/>
      <c r="G1401" s="80">
        <f t="shared" ref="G1401" si="183">ROUND(E1401*F1401,2)</f>
        <v>0</v>
      </c>
    </row>
    <row r="1402" spans="1:7">
      <c r="B1402" s="267"/>
      <c r="C1402" s="236"/>
      <c r="D1402" s="235"/>
      <c r="E1402" s="1"/>
      <c r="F1402" s="25"/>
      <c r="G1402" s="132"/>
    </row>
    <row r="1403" spans="1:7" ht="25.5">
      <c r="B1403" s="267" t="s">
        <v>59</v>
      </c>
      <c r="C1403" s="236" t="s">
        <v>835</v>
      </c>
      <c r="D1403" s="235" t="s">
        <v>177</v>
      </c>
      <c r="E1403" s="1">
        <v>1</v>
      </c>
      <c r="F1403" s="25"/>
      <c r="G1403" s="80">
        <f t="shared" ref="G1403" si="184">ROUND(E1403*F1403,2)</f>
        <v>0</v>
      </c>
    </row>
    <row r="1404" spans="1:7">
      <c r="B1404" s="267"/>
      <c r="C1404" s="236"/>
      <c r="D1404" s="235"/>
      <c r="E1404" s="1"/>
      <c r="F1404" s="25"/>
      <c r="G1404" s="132"/>
    </row>
    <row r="1405" spans="1:7" ht="38.25">
      <c r="B1405" s="267" t="s">
        <v>72</v>
      </c>
      <c r="C1405" s="236" t="s">
        <v>818</v>
      </c>
      <c r="D1405" s="235" t="s">
        <v>177</v>
      </c>
      <c r="E1405" s="1">
        <v>1</v>
      </c>
      <c r="F1405" s="25"/>
      <c r="G1405" s="80">
        <f t="shared" ref="G1405" si="185">ROUND(E1405*F1405,2)</f>
        <v>0</v>
      </c>
    </row>
    <row r="1406" spans="1:7">
      <c r="B1406" s="267"/>
      <c r="C1406" s="236"/>
      <c r="D1406" s="235"/>
      <c r="E1406" s="1"/>
      <c r="F1406" s="25"/>
      <c r="G1406" s="132"/>
    </row>
    <row r="1407" spans="1:7" ht="51">
      <c r="B1407" s="267" t="s">
        <v>76</v>
      </c>
      <c r="C1407" s="236" t="s">
        <v>836</v>
      </c>
      <c r="D1407" s="235" t="s">
        <v>791</v>
      </c>
      <c r="E1407" s="1">
        <v>2</v>
      </c>
      <c r="F1407" s="25"/>
      <c r="G1407" s="80">
        <f t="shared" ref="G1407" si="186">ROUND(E1407*F1407,2)</f>
        <v>0</v>
      </c>
    </row>
    <row r="1408" spans="1:7">
      <c r="B1408" s="267"/>
      <c r="C1408" s="236"/>
      <c r="D1408" s="235"/>
      <c r="E1408" s="1"/>
      <c r="F1408" s="25"/>
      <c r="G1408" s="132"/>
    </row>
    <row r="1409" spans="1:7" ht="38.25">
      <c r="B1409" s="267" t="s">
        <v>81</v>
      </c>
      <c r="C1409" s="236" t="s">
        <v>837</v>
      </c>
      <c r="D1409" s="235" t="s">
        <v>177</v>
      </c>
      <c r="E1409" s="1">
        <v>2</v>
      </c>
      <c r="F1409" s="25"/>
      <c r="G1409" s="80">
        <f t="shared" ref="G1409" si="187">ROUND(E1409*F1409,2)</f>
        <v>0</v>
      </c>
    </row>
    <row r="1410" spans="1:7">
      <c r="B1410" s="267"/>
      <c r="C1410" s="236"/>
      <c r="D1410" s="235"/>
      <c r="E1410" s="1"/>
      <c r="F1410" s="25"/>
      <c r="G1410" s="132"/>
    </row>
    <row r="1411" spans="1:7" ht="25.5">
      <c r="B1411" s="267" t="s">
        <v>87</v>
      </c>
      <c r="C1411" s="236" t="s">
        <v>838</v>
      </c>
      <c r="D1411" s="235" t="s">
        <v>177</v>
      </c>
      <c r="E1411" s="1">
        <v>2</v>
      </c>
      <c r="F1411" s="25"/>
      <c r="G1411" s="80">
        <f t="shared" ref="G1411" si="188">ROUND(E1411*F1411,2)</f>
        <v>0</v>
      </c>
    </row>
    <row r="1412" spans="1:7">
      <c r="B1412" s="267"/>
      <c r="C1412" s="236"/>
      <c r="D1412" s="235"/>
      <c r="E1412" s="1"/>
      <c r="F1412" s="25"/>
      <c r="G1412" s="132"/>
    </row>
    <row r="1413" spans="1:7" ht="25.5">
      <c r="B1413" s="267" t="s">
        <v>94</v>
      </c>
      <c r="C1413" s="236" t="s">
        <v>821</v>
      </c>
      <c r="D1413" s="235" t="s">
        <v>177</v>
      </c>
      <c r="E1413" s="1">
        <v>2</v>
      </c>
      <c r="F1413" s="25"/>
      <c r="G1413" s="80">
        <f t="shared" ref="G1413" si="189">ROUND(E1413*F1413,2)</f>
        <v>0</v>
      </c>
    </row>
    <row r="1414" spans="1:7">
      <c r="B1414" s="267"/>
      <c r="C1414" s="236"/>
      <c r="D1414" s="235"/>
      <c r="E1414" s="1"/>
      <c r="F1414" s="25"/>
      <c r="G1414" s="132"/>
    </row>
    <row r="1415" spans="1:7" ht="25.5">
      <c r="B1415" s="267" t="s">
        <v>100</v>
      </c>
      <c r="C1415" s="236" t="s">
        <v>839</v>
      </c>
      <c r="D1415" s="235" t="s">
        <v>177</v>
      </c>
      <c r="E1415" s="1">
        <v>3</v>
      </c>
      <c r="F1415" s="25"/>
      <c r="G1415" s="80">
        <f t="shared" ref="G1415" si="190">ROUND(E1415*F1415,2)</f>
        <v>0</v>
      </c>
    </row>
    <row r="1416" spans="1:7">
      <c r="B1416" s="267"/>
      <c r="C1416" s="236"/>
      <c r="D1416" s="235"/>
      <c r="E1416" s="1"/>
      <c r="F1416" s="25"/>
      <c r="G1416" s="132"/>
    </row>
    <row r="1417" spans="1:7" ht="25.5">
      <c r="B1417" s="267" t="s">
        <v>107</v>
      </c>
      <c r="C1417" s="236" t="s">
        <v>840</v>
      </c>
      <c r="D1417" s="235" t="s">
        <v>177</v>
      </c>
      <c r="E1417" s="1">
        <v>5</v>
      </c>
      <c r="F1417" s="25"/>
      <c r="G1417" s="80">
        <f t="shared" ref="G1417" si="191">ROUND(E1417*F1417,2)</f>
        <v>0</v>
      </c>
    </row>
    <row r="1418" spans="1:7">
      <c r="B1418" s="267"/>
      <c r="C1418" s="236"/>
      <c r="D1418" s="235"/>
      <c r="E1418" s="1"/>
      <c r="F1418" s="25"/>
      <c r="G1418" s="132"/>
    </row>
    <row r="1419" spans="1:7">
      <c r="B1419" s="267" t="s">
        <v>111</v>
      </c>
      <c r="C1419" s="236" t="s">
        <v>813</v>
      </c>
      <c r="D1419" s="235" t="s">
        <v>791</v>
      </c>
      <c r="E1419" s="1">
        <v>1</v>
      </c>
      <c r="F1419" s="25"/>
      <c r="G1419" s="80">
        <f t="shared" ref="G1419" si="192">ROUND(E1419*F1419,2)</f>
        <v>0</v>
      </c>
    </row>
    <row r="1420" spans="1:7">
      <c r="B1420" s="267"/>
      <c r="C1420" s="268"/>
      <c r="D1420" s="278"/>
      <c r="E1420" s="278"/>
      <c r="F1420" s="278"/>
      <c r="G1420" s="278"/>
    </row>
    <row r="1421" spans="1:7" ht="15.75">
      <c r="A1421" s="273"/>
      <c r="B1421" s="273"/>
      <c r="C1421" s="274" t="s">
        <v>814</v>
      </c>
      <c r="D1421" s="275" t="str">
        <f>B1397</f>
        <v>A.3.</v>
      </c>
      <c r="E1421" s="273"/>
      <c r="F1421" s="276">
        <f>SUM(G1400:G1420)</f>
        <v>0</v>
      </c>
      <c r="G1421" s="276"/>
    </row>
    <row r="1422" spans="1:7">
      <c r="B1422" s="267"/>
      <c r="C1422" s="277"/>
      <c r="D1422" s="278"/>
      <c r="E1422" s="278"/>
      <c r="F1422" s="278"/>
      <c r="G1422" s="278"/>
    </row>
    <row r="1423" spans="1:7" ht="15.75">
      <c r="A1423" s="273"/>
      <c r="B1423" s="260" t="s">
        <v>1192</v>
      </c>
      <c r="C1423" s="264" t="s">
        <v>841</v>
      </c>
      <c r="D1423" s="264"/>
      <c r="E1423" s="264"/>
      <c r="F1423" s="264"/>
      <c r="G1423" s="264"/>
    </row>
    <row r="1424" spans="1:7">
      <c r="B1424" s="267"/>
      <c r="C1424" s="268"/>
      <c r="D1424" s="278"/>
      <c r="E1424" s="278"/>
      <c r="F1424" s="278"/>
      <c r="G1424" s="278"/>
    </row>
    <row r="1425" spans="2:7">
      <c r="B1425" s="267"/>
      <c r="C1425" s="268"/>
      <c r="D1425" s="278"/>
      <c r="E1425" s="278"/>
      <c r="F1425" s="278"/>
      <c r="G1425" s="278"/>
    </row>
    <row r="1426" spans="2:7" ht="25.5">
      <c r="B1426" s="267"/>
      <c r="C1426" s="266" t="s">
        <v>833</v>
      </c>
      <c r="D1426" s="278"/>
      <c r="E1426" s="278"/>
      <c r="F1426" s="278"/>
      <c r="G1426" s="278"/>
    </row>
    <row r="1427" spans="2:7">
      <c r="B1427" s="267"/>
      <c r="C1427" s="268"/>
      <c r="D1427" s="278"/>
      <c r="E1427" s="278"/>
      <c r="F1427" s="278"/>
      <c r="G1427" s="278"/>
    </row>
    <row r="1428" spans="2:7" ht="102">
      <c r="B1428" s="267" t="s">
        <v>54</v>
      </c>
      <c r="C1428" s="47" t="s">
        <v>842</v>
      </c>
      <c r="D1428" s="235" t="s">
        <v>791</v>
      </c>
      <c r="E1428" s="1">
        <v>1</v>
      </c>
      <c r="F1428" s="25"/>
      <c r="G1428" s="80">
        <f t="shared" ref="G1428" si="193">ROUND(E1428*F1428,2)</f>
        <v>0</v>
      </c>
    </row>
    <row r="1429" spans="2:7">
      <c r="B1429" s="267"/>
      <c r="C1429" s="236"/>
      <c r="D1429" s="235"/>
      <c r="E1429" s="1"/>
      <c r="F1429" s="25"/>
      <c r="G1429" s="132"/>
    </row>
    <row r="1430" spans="2:7" ht="25.5">
      <c r="B1430" s="267" t="s">
        <v>59</v>
      </c>
      <c r="C1430" s="236" t="s">
        <v>824</v>
      </c>
      <c r="D1430" s="235" t="s">
        <v>177</v>
      </c>
      <c r="E1430" s="1">
        <v>12</v>
      </c>
      <c r="F1430" s="25"/>
      <c r="G1430" s="80">
        <f t="shared" ref="G1430" si="194">ROUND(E1430*F1430,2)</f>
        <v>0</v>
      </c>
    </row>
    <row r="1431" spans="2:7">
      <c r="B1431" s="267"/>
      <c r="C1431" s="236"/>
      <c r="D1431" s="235"/>
      <c r="E1431" s="1"/>
      <c r="F1431" s="25"/>
      <c r="G1431" s="132"/>
    </row>
    <row r="1432" spans="2:7" ht="38.25">
      <c r="B1432" s="267" t="s">
        <v>72</v>
      </c>
      <c r="C1432" s="236" t="s">
        <v>843</v>
      </c>
      <c r="D1432" s="235" t="s">
        <v>177</v>
      </c>
      <c r="E1432" s="1">
        <v>1</v>
      </c>
      <c r="F1432" s="25"/>
      <c r="G1432" s="80">
        <f t="shared" ref="G1432" si="195">ROUND(E1432*F1432,2)</f>
        <v>0</v>
      </c>
    </row>
    <row r="1433" spans="2:7">
      <c r="B1433" s="267"/>
      <c r="C1433" s="236"/>
      <c r="D1433" s="235"/>
      <c r="E1433" s="1"/>
      <c r="F1433" s="25"/>
      <c r="G1433" s="132"/>
    </row>
    <row r="1434" spans="2:7" ht="38.25">
      <c r="B1434" s="267" t="s">
        <v>76</v>
      </c>
      <c r="C1434" s="236" t="s">
        <v>844</v>
      </c>
      <c r="D1434" s="235" t="s">
        <v>177</v>
      </c>
      <c r="E1434" s="1">
        <v>1</v>
      </c>
      <c r="F1434" s="25"/>
      <c r="G1434" s="80">
        <f t="shared" ref="G1434" si="196">ROUND(E1434*F1434,2)</f>
        <v>0</v>
      </c>
    </row>
    <row r="1435" spans="2:7">
      <c r="B1435" s="267"/>
      <c r="C1435" s="236"/>
      <c r="D1435" s="235"/>
      <c r="E1435" s="1"/>
      <c r="F1435" s="25"/>
      <c r="G1435" s="132"/>
    </row>
    <row r="1436" spans="2:7" ht="38.25">
      <c r="B1436" s="267" t="s">
        <v>81</v>
      </c>
      <c r="C1436" s="236" t="s">
        <v>845</v>
      </c>
      <c r="D1436" s="235" t="s">
        <v>177</v>
      </c>
      <c r="E1436" s="1">
        <v>1</v>
      </c>
      <c r="F1436" s="25"/>
      <c r="G1436" s="80">
        <f t="shared" ref="G1436" si="197">ROUND(E1436*F1436,2)</f>
        <v>0</v>
      </c>
    </row>
    <row r="1437" spans="2:7">
      <c r="B1437" s="267"/>
      <c r="C1437" s="236"/>
      <c r="D1437" s="235"/>
      <c r="E1437" s="1"/>
      <c r="F1437" s="25"/>
      <c r="G1437" s="132"/>
    </row>
    <row r="1438" spans="2:7" ht="38.25">
      <c r="B1438" s="267" t="s">
        <v>87</v>
      </c>
      <c r="C1438" s="236" t="s">
        <v>846</v>
      </c>
      <c r="D1438" s="235" t="s">
        <v>177</v>
      </c>
      <c r="E1438" s="1">
        <v>1</v>
      </c>
      <c r="F1438" s="25"/>
      <c r="G1438" s="80">
        <f t="shared" ref="G1438" si="198">ROUND(E1438*F1438,2)</f>
        <v>0</v>
      </c>
    </row>
    <row r="1439" spans="2:7">
      <c r="B1439" s="267"/>
      <c r="C1439" s="236"/>
      <c r="D1439" s="235"/>
      <c r="E1439" s="1"/>
      <c r="F1439" s="25"/>
      <c r="G1439" s="132"/>
    </row>
    <row r="1440" spans="2:7" ht="38.25">
      <c r="B1440" s="267" t="s">
        <v>94</v>
      </c>
      <c r="C1440" s="236" t="s">
        <v>847</v>
      </c>
      <c r="D1440" s="235" t="s">
        <v>177</v>
      </c>
      <c r="E1440" s="1">
        <v>2</v>
      </c>
      <c r="F1440" s="25"/>
      <c r="G1440" s="80">
        <f t="shared" ref="G1440" si="199">ROUND(E1440*F1440,2)</f>
        <v>0</v>
      </c>
    </row>
    <row r="1441" spans="1:7">
      <c r="B1441" s="267"/>
      <c r="C1441" s="236"/>
      <c r="D1441" s="235"/>
      <c r="E1441" s="1"/>
      <c r="F1441" s="25"/>
      <c r="G1441" s="132"/>
    </row>
    <row r="1442" spans="1:7">
      <c r="B1442" s="267" t="s">
        <v>100</v>
      </c>
      <c r="C1442" s="236" t="s">
        <v>813</v>
      </c>
      <c r="D1442" s="235" t="s">
        <v>791</v>
      </c>
      <c r="E1442" s="1">
        <v>1</v>
      </c>
      <c r="F1442" s="25"/>
      <c r="G1442" s="80">
        <f t="shared" ref="G1442" si="200">ROUND(E1442*F1442,2)</f>
        <v>0</v>
      </c>
    </row>
    <row r="1443" spans="1:7">
      <c r="B1443" s="267"/>
      <c r="C1443" s="280"/>
      <c r="D1443" s="281"/>
      <c r="E1443" s="282"/>
      <c r="F1443" s="283"/>
      <c r="G1443" s="283"/>
    </row>
    <row r="1444" spans="1:7" ht="15.75">
      <c r="A1444" s="273"/>
      <c r="B1444" s="273"/>
      <c r="C1444" s="274" t="s">
        <v>814</v>
      </c>
      <c r="D1444" s="275" t="str">
        <f>B1423</f>
        <v>A.4.</v>
      </c>
      <c r="E1444" s="273"/>
      <c r="F1444" s="276">
        <f>SUM(G1427:G1442)</f>
        <v>0</v>
      </c>
      <c r="G1444" s="276"/>
    </row>
    <row r="1445" spans="1:7">
      <c r="B1445" s="267"/>
      <c r="C1445" s="277"/>
      <c r="D1445" s="278"/>
      <c r="E1445" s="278"/>
      <c r="F1445" s="278"/>
      <c r="G1445" s="278"/>
    </row>
    <row r="1446" spans="1:7" ht="15.75">
      <c r="A1446" s="273"/>
      <c r="B1446" s="260" t="s">
        <v>1193</v>
      </c>
      <c r="C1446" s="264" t="s">
        <v>848</v>
      </c>
      <c r="D1446" s="264"/>
      <c r="E1446" s="264"/>
      <c r="F1446" s="264"/>
      <c r="G1446" s="264"/>
    </row>
    <row r="1447" spans="1:7">
      <c r="B1447" s="267"/>
      <c r="C1447" s="268"/>
      <c r="D1447" s="278"/>
      <c r="E1447" s="278"/>
      <c r="F1447" s="278"/>
      <c r="G1447" s="278"/>
    </row>
    <row r="1448" spans="1:7" ht="25.5">
      <c r="B1448" s="267" t="s">
        <v>54</v>
      </c>
      <c r="C1448" s="236" t="s">
        <v>849</v>
      </c>
      <c r="D1448" s="235" t="s">
        <v>177</v>
      </c>
      <c r="E1448" s="1">
        <v>24</v>
      </c>
      <c r="F1448" s="25"/>
      <c r="G1448" s="80">
        <f t="shared" ref="G1448" si="201">ROUND(E1448*F1448,2)</f>
        <v>0</v>
      </c>
    </row>
    <row r="1449" spans="1:7">
      <c r="B1449" s="267"/>
      <c r="C1449" s="236"/>
      <c r="D1449" s="235"/>
      <c r="E1449" s="1"/>
      <c r="F1449" s="25"/>
      <c r="G1449" s="132"/>
    </row>
    <row r="1450" spans="1:7" ht="158.25" customHeight="1">
      <c r="B1450" s="267" t="s">
        <v>59</v>
      </c>
      <c r="C1450" s="236" t="s">
        <v>850</v>
      </c>
      <c r="D1450" s="235" t="s">
        <v>177</v>
      </c>
      <c r="E1450" s="1">
        <v>24</v>
      </c>
      <c r="F1450" s="25"/>
      <c r="G1450" s="80">
        <f t="shared" ref="G1450" si="202">ROUND(E1450*F1450,2)</f>
        <v>0</v>
      </c>
    </row>
    <row r="1451" spans="1:7">
      <c r="B1451" s="267"/>
      <c r="C1451" s="236"/>
      <c r="D1451" s="235"/>
      <c r="E1451" s="1"/>
      <c r="F1451" s="25"/>
      <c r="G1451" s="132"/>
    </row>
    <row r="1452" spans="1:7" ht="89.25">
      <c r="B1452" s="267" t="s">
        <v>72</v>
      </c>
      <c r="C1452" s="236" t="s">
        <v>851</v>
      </c>
      <c r="D1452" s="235" t="s">
        <v>177</v>
      </c>
      <c r="E1452" s="1">
        <v>4</v>
      </c>
      <c r="F1452" s="25"/>
      <c r="G1452" s="80">
        <f t="shared" ref="G1452" si="203">ROUND(E1452*F1452,2)</f>
        <v>0</v>
      </c>
    </row>
    <row r="1453" spans="1:7">
      <c r="B1453" s="267"/>
      <c r="C1453" s="236"/>
      <c r="D1453" s="235"/>
      <c r="E1453" s="1"/>
      <c r="F1453" s="25"/>
      <c r="G1453" s="132"/>
    </row>
    <row r="1454" spans="1:7">
      <c r="B1454" s="267" t="s">
        <v>76</v>
      </c>
      <c r="C1454" s="236" t="s">
        <v>813</v>
      </c>
      <c r="D1454" s="235" t="s">
        <v>791</v>
      </c>
      <c r="E1454" s="1">
        <v>1</v>
      </c>
      <c r="F1454" s="25"/>
      <c r="G1454" s="80">
        <f t="shared" ref="G1454" si="204">ROUND(E1454*F1454,2)</f>
        <v>0</v>
      </c>
    </row>
    <row r="1455" spans="1:7">
      <c r="C1455" s="284"/>
      <c r="D1455" s="285"/>
      <c r="E1455" s="286"/>
      <c r="F1455" s="287"/>
      <c r="G1455" s="287"/>
    </row>
    <row r="1456" spans="1:7" ht="15.75">
      <c r="A1456" s="273"/>
      <c r="B1456" s="273"/>
      <c r="C1456" s="274" t="s">
        <v>814</v>
      </c>
      <c r="D1456" s="275" t="str">
        <f>B1446</f>
        <v>A.5.</v>
      </c>
      <c r="E1456" s="273"/>
      <c r="F1456" s="276">
        <f>SUM(G1448:G1454)</f>
        <v>0</v>
      </c>
      <c r="G1456" s="276"/>
    </row>
    <row r="1457" spans="1:7">
      <c r="C1457" s="277"/>
      <c r="D1457" s="278"/>
      <c r="E1457" s="278"/>
      <c r="F1457" s="278"/>
      <c r="G1457" s="278"/>
    </row>
    <row r="1458" spans="1:7" ht="15.75">
      <c r="A1458" s="273"/>
      <c r="B1458" s="260" t="s">
        <v>1194</v>
      </c>
      <c r="C1458" s="288" t="s">
        <v>852</v>
      </c>
      <c r="D1458" s="288"/>
      <c r="E1458" s="288"/>
      <c r="F1458" s="289"/>
      <c r="G1458" s="289"/>
    </row>
    <row r="1459" spans="1:7">
      <c r="C1459" s="268"/>
      <c r="D1459" s="290"/>
      <c r="E1459" s="290"/>
      <c r="F1459" s="290"/>
      <c r="G1459" s="290"/>
    </row>
    <row r="1460" spans="1:7" ht="51">
      <c r="B1460" s="267" t="s">
        <v>54</v>
      </c>
      <c r="C1460" s="236" t="s">
        <v>853</v>
      </c>
      <c r="D1460" s="290"/>
      <c r="E1460" s="290"/>
      <c r="F1460" s="26"/>
      <c r="G1460" s="290"/>
    </row>
    <row r="1461" spans="1:7">
      <c r="B1461" s="267"/>
      <c r="C1461" s="236" t="s">
        <v>854</v>
      </c>
      <c r="D1461" s="235" t="s">
        <v>855</v>
      </c>
      <c r="E1461" s="1">
        <v>150</v>
      </c>
      <c r="F1461" s="25"/>
      <c r="G1461" s="80">
        <f t="shared" ref="G1461:G1477" si="205">ROUND(E1461*F1461,2)</f>
        <v>0</v>
      </c>
    </row>
    <row r="1462" spans="1:7">
      <c r="B1462" s="267"/>
      <c r="C1462" s="236" t="s">
        <v>856</v>
      </c>
      <c r="D1462" s="235" t="s">
        <v>855</v>
      </c>
      <c r="E1462" s="1">
        <v>220</v>
      </c>
      <c r="F1462" s="25"/>
      <c r="G1462" s="80">
        <f t="shared" si="205"/>
        <v>0</v>
      </c>
    </row>
    <row r="1463" spans="1:7">
      <c r="B1463" s="267"/>
      <c r="C1463" s="236" t="s">
        <v>857</v>
      </c>
      <c r="D1463" s="235" t="s">
        <v>855</v>
      </c>
      <c r="E1463" s="1">
        <v>240</v>
      </c>
      <c r="F1463" s="25"/>
      <c r="G1463" s="80">
        <f t="shared" si="205"/>
        <v>0</v>
      </c>
    </row>
    <row r="1464" spans="1:7">
      <c r="B1464" s="267"/>
      <c r="C1464" s="236" t="s">
        <v>858</v>
      </c>
      <c r="D1464" s="235" t="s">
        <v>855</v>
      </c>
      <c r="E1464" s="1">
        <v>410</v>
      </c>
      <c r="F1464" s="25"/>
      <c r="G1464" s="80">
        <f t="shared" si="205"/>
        <v>0</v>
      </c>
    </row>
    <row r="1465" spans="1:7">
      <c r="B1465" s="267"/>
      <c r="C1465" s="236" t="s">
        <v>859</v>
      </c>
      <c r="D1465" s="235" t="s">
        <v>855</v>
      </c>
      <c r="E1465" s="1">
        <v>640</v>
      </c>
      <c r="F1465" s="25"/>
      <c r="G1465" s="80">
        <f t="shared" si="205"/>
        <v>0</v>
      </c>
    </row>
    <row r="1466" spans="1:7">
      <c r="B1466" s="267"/>
      <c r="C1466" s="236" t="s">
        <v>860</v>
      </c>
      <c r="D1466" s="235" t="s">
        <v>855</v>
      </c>
      <c r="E1466" s="1">
        <v>590</v>
      </c>
      <c r="F1466" s="25"/>
      <c r="G1466" s="80">
        <f t="shared" si="205"/>
        <v>0</v>
      </c>
    </row>
    <row r="1467" spans="1:7">
      <c r="B1467" s="267"/>
      <c r="C1467" s="236" t="s">
        <v>861</v>
      </c>
      <c r="D1467" s="235" t="s">
        <v>855</v>
      </c>
      <c r="E1467" s="1">
        <v>710</v>
      </c>
      <c r="F1467" s="25"/>
      <c r="G1467" s="80">
        <f t="shared" si="205"/>
        <v>0</v>
      </c>
    </row>
    <row r="1468" spans="1:7">
      <c r="B1468" s="267"/>
      <c r="C1468" s="236" t="s">
        <v>862</v>
      </c>
      <c r="D1468" s="235" t="s">
        <v>855</v>
      </c>
      <c r="E1468" s="1">
        <v>790</v>
      </c>
      <c r="F1468" s="25"/>
      <c r="G1468" s="80">
        <f t="shared" si="205"/>
        <v>0</v>
      </c>
    </row>
    <row r="1469" spans="1:7">
      <c r="B1469" s="267"/>
      <c r="C1469" s="236" t="s">
        <v>863</v>
      </c>
      <c r="D1469" s="235" t="s">
        <v>855</v>
      </c>
      <c r="E1469" s="1">
        <v>1400</v>
      </c>
      <c r="F1469" s="25"/>
      <c r="G1469" s="80">
        <f t="shared" si="205"/>
        <v>0</v>
      </c>
    </row>
    <row r="1470" spans="1:7">
      <c r="B1470" s="267"/>
      <c r="C1470" s="236" t="s">
        <v>864</v>
      </c>
      <c r="D1470" s="235" t="s">
        <v>855</v>
      </c>
      <c r="E1470" s="1">
        <v>1610</v>
      </c>
      <c r="F1470" s="25"/>
      <c r="G1470" s="80">
        <f t="shared" si="205"/>
        <v>0</v>
      </c>
    </row>
    <row r="1471" spans="1:7">
      <c r="B1471" s="267"/>
      <c r="C1471" s="236" t="s">
        <v>865</v>
      </c>
      <c r="D1471" s="235" t="s">
        <v>855</v>
      </c>
      <c r="E1471" s="1">
        <v>220</v>
      </c>
      <c r="F1471" s="25"/>
      <c r="G1471" s="80">
        <f t="shared" si="205"/>
        <v>0</v>
      </c>
    </row>
    <row r="1472" spans="1:7">
      <c r="B1472" s="267"/>
      <c r="C1472" s="236" t="s">
        <v>866</v>
      </c>
      <c r="D1472" s="235" t="s">
        <v>855</v>
      </c>
      <c r="E1472" s="1">
        <v>590</v>
      </c>
      <c r="F1472" s="25"/>
      <c r="G1472" s="80">
        <f t="shared" si="205"/>
        <v>0</v>
      </c>
    </row>
    <row r="1473" spans="2:7">
      <c r="B1473" s="267"/>
      <c r="C1473" s="236" t="s">
        <v>867</v>
      </c>
      <c r="D1473" s="235" t="s">
        <v>855</v>
      </c>
      <c r="E1473" s="1">
        <v>1490</v>
      </c>
      <c r="F1473" s="25"/>
      <c r="G1473" s="80">
        <f t="shared" si="205"/>
        <v>0</v>
      </c>
    </row>
    <row r="1474" spans="2:7">
      <c r="B1474" s="267"/>
      <c r="C1474" s="236" t="s">
        <v>868</v>
      </c>
      <c r="D1474" s="235" t="s">
        <v>855</v>
      </c>
      <c r="E1474" s="1">
        <v>950</v>
      </c>
      <c r="F1474" s="25"/>
      <c r="G1474" s="80">
        <f t="shared" si="205"/>
        <v>0</v>
      </c>
    </row>
    <row r="1475" spans="2:7">
      <c r="B1475" s="267"/>
      <c r="C1475" s="236" t="s">
        <v>869</v>
      </c>
      <c r="D1475" s="235" t="s">
        <v>855</v>
      </c>
      <c r="E1475" s="1">
        <v>550</v>
      </c>
      <c r="F1475" s="25"/>
      <c r="G1475" s="80">
        <f t="shared" si="205"/>
        <v>0</v>
      </c>
    </row>
    <row r="1476" spans="2:7">
      <c r="B1476" s="267"/>
      <c r="C1476" s="236" t="s">
        <v>870</v>
      </c>
      <c r="D1476" s="235" t="s">
        <v>855</v>
      </c>
      <c r="E1476" s="1">
        <v>690</v>
      </c>
      <c r="F1476" s="25"/>
      <c r="G1476" s="80">
        <f t="shared" si="205"/>
        <v>0</v>
      </c>
    </row>
    <row r="1477" spans="2:7">
      <c r="B1477" s="267"/>
      <c r="C1477" s="236" t="s">
        <v>871</v>
      </c>
      <c r="D1477" s="235" t="s">
        <v>855</v>
      </c>
      <c r="E1477" s="1">
        <v>980</v>
      </c>
      <c r="F1477" s="25"/>
      <c r="G1477" s="80">
        <f t="shared" si="205"/>
        <v>0</v>
      </c>
    </row>
    <row r="1478" spans="2:7">
      <c r="B1478" s="267"/>
      <c r="C1478" s="236"/>
      <c r="D1478" s="235"/>
      <c r="E1478" s="1"/>
      <c r="F1478" s="25"/>
      <c r="G1478" s="132"/>
    </row>
    <row r="1479" spans="2:7" ht="76.5">
      <c r="B1479" s="267" t="s">
        <v>59</v>
      </c>
      <c r="C1479" s="236" t="s">
        <v>872</v>
      </c>
      <c r="D1479" s="235"/>
      <c r="E1479" s="1"/>
      <c r="F1479" s="25"/>
      <c r="G1479" s="132"/>
    </row>
    <row r="1480" spans="2:7">
      <c r="B1480" s="267"/>
      <c r="C1480" s="236" t="s">
        <v>873</v>
      </c>
      <c r="D1480" s="235" t="s">
        <v>855</v>
      </c>
      <c r="E1480" s="1">
        <v>800</v>
      </c>
      <c r="F1480" s="25"/>
      <c r="G1480" s="80">
        <f t="shared" ref="G1480:G1483" si="206">ROUND(E1480*F1480,2)</f>
        <v>0</v>
      </c>
    </row>
    <row r="1481" spans="2:7">
      <c r="B1481" s="267"/>
      <c r="C1481" s="236" t="s">
        <v>874</v>
      </c>
      <c r="D1481" s="235" t="s">
        <v>855</v>
      </c>
      <c r="E1481" s="1">
        <v>1900</v>
      </c>
      <c r="F1481" s="25"/>
      <c r="G1481" s="80">
        <f t="shared" si="206"/>
        <v>0</v>
      </c>
    </row>
    <row r="1482" spans="2:7">
      <c r="B1482" s="267"/>
      <c r="C1482" s="236" t="s">
        <v>875</v>
      </c>
      <c r="D1482" s="235" t="s">
        <v>855</v>
      </c>
      <c r="E1482" s="1">
        <v>3200</v>
      </c>
      <c r="F1482" s="25"/>
      <c r="G1482" s="80">
        <f t="shared" si="206"/>
        <v>0</v>
      </c>
    </row>
    <row r="1483" spans="2:7">
      <c r="B1483" s="267"/>
      <c r="C1483" s="236" t="s">
        <v>876</v>
      </c>
      <c r="D1483" s="235" t="s">
        <v>855</v>
      </c>
      <c r="E1483" s="1">
        <v>2400</v>
      </c>
      <c r="F1483" s="25"/>
      <c r="G1483" s="80">
        <f t="shared" si="206"/>
        <v>0</v>
      </c>
    </row>
    <row r="1484" spans="2:7">
      <c r="B1484" s="267"/>
      <c r="C1484" s="236"/>
      <c r="D1484" s="235"/>
      <c r="E1484" s="1"/>
      <c r="F1484" s="25"/>
      <c r="G1484" s="132"/>
    </row>
    <row r="1485" spans="2:7" ht="51">
      <c r="B1485" s="267" t="s">
        <v>72</v>
      </c>
      <c r="C1485" s="236" t="s">
        <v>877</v>
      </c>
      <c r="D1485" s="235"/>
      <c r="E1485" s="1"/>
      <c r="F1485" s="25"/>
      <c r="G1485" s="132"/>
    </row>
    <row r="1486" spans="2:7">
      <c r="B1486" s="267"/>
      <c r="C1486" s="236" t="s">
        <v>875</v>
      </c>
      <c r="D1486" s="235" t="s">
        <v>855</v>
      </c>
      <c r="E1486" s="1">
        <v>1200</v>
      </c>
      <c r="F1486" s="25"/>
      <c r="G1486" s="80">
        <f t="shared" ref="G1486:G1487" si="207">ROUND(E1486*F1486,2)</f>
        <v>0</v>
      </c>
    </row>
    <row r="1487" spans="2:7">
      <c r="B1487" s="267"/>
      <c r="C1487" s="236" t="s">
        <v>876</v>
      </c>
      <c r="D1487" s="235" t="s">
        <v>855</v>
      </c>
      <c r="E1487" s="1">
        <v>800</v>
      </c>
      <c r="F1487" s="25"/>
      <c r="G1487" s="80">
        <f t="shared" si="207"/>
        <v>0</v>
      </c>
    </row>
    <row r="1488" spans="2:7">
      <c r="B1488" s="267"/>
      <c r="C1488" s="269"/>
      <c r="D1488" s="235"/>
      <c r="E1488" s="1"/>
      <c r="F1488" s="25"/>
      <c r="G1488" s="132"/>
    </row>
    <row r="1489" spans="2:7" ht="188.25" customHeight="1">
      <c r="B1489" s="267" t="s">
        <v>76</v>
      </c>
      <c r="C1489" s="236" t="s">
        <v>878</v>
      </c>
      <c r="D1489" s="235" t="s">
        <v>791</v>
      </c>
      <c r="E1489" s="1">
        <v>1</v>
      </c>
      <c r="F1489" s="25"/>
      <c r="G1489" s="80">
        <f t="shared" ref="G1489" si="208">ROUND(E1489*F1489,2)</f>
        <v>0</v>
      </c>
    </row>
    <row r="1490" spans="2:7">
      <c r="B1490" s="267"/>
      <c r="C1490" s="236"/>
      <c r="D1490" s="235"/>
      <c r="E1490" s="1"/>
      <c r="F1490" s="25"/>
      <c r="G1490" s="132"/>
    </row>
    <row r="1491" spans="2:7" ht="38.25">
      <c r="B1491" s="267" t="s">
        <v>81</v>
      </c>
      <c r="C1491" s="236" t="s">
        <v>879</v>
      </c>
      <c r="D1491" s="235" t="s">
        <v>791</v>
      </c>
      <c r="E1491" s="1">
        <v>1</v>
      </c>
      <c r="F1491" s="25"/>
      <c r="G1491" s="80">
        <f t="shared" ref="G1491" si="209">ROUND(E1491*F1491,2)</f>
        <v>0</v>
      </c>
    </row>
    <row r="1492" spans="2:7">
      <c r="B1492" s="267"/>
      <c r="C1492" s="236"/>
      <c r="D1492" s="235"/>
      <c r="E1492" s="1"/>
      <c r="F1492" s="25"/>
      <c r="G1492" s="132"/>
    </row>
    <row r="1493" spans="2:7" ht="38.25">
      <c r="B1493" s="267" t="s">
        <v>87</v>
      </c>
      <c r="C1493" s="236" t="s">
        <v>880</v>
      </c>
      <c r="D1493" s="235" t="s">
        <v>791</v>
      </c>
      <c r="E1493" s="1">
        <v>1</v>
      </c>
      <c r="F1493" s="25"/>
      <c r="G1493" s="80">
        <f t="shared" ref="G1493" si="210">ROUND(E1493*F1493,2)</f>
        <v>0</v>
      </c>
    </row>
    <row r="1494" spans="2:7">
      <c r="B1494" s="267"/>
      <c r="C1494" s="236"/>
      <c r="D1494" s="235"/>
      <c r="E1494" s="1"/>
      <c r="F1494" s="25"/>
      <c r="G1494" s="132"/>
    </row>
    <row r="1495" spans="2:7" ht="191.25">
      <c r="B1495" s="267" t="s">
        <v>94</v>
      </c>
      <c r="C1495" s="236" t="s">
        <v>881</v>
      </c>
      <c r="D1495" s="235" t="s">
        <v>791</v>
      </c>
      <c r="E1495" s="1">
        <v>1</v>
      </c>
      <c r="F1495" s="25"/>
      <c r="G1495" s="80">
        <f t="shared" ref="G1495" si="211">ROUND(E1495*F1495,2)</f>
        <v>0</v>
      </c>
    </row>
    <row r="1496" spans="2:7">
      <c r="B1496" s="267"/>
      <c r="C1496" s="236"/>
      <c r="D1496" s="235"/>
      <c r="E1496" s="1"/>
      <c r="F1496" s="25"/>
      <c r="G1496" s="132"/>
    </row>
    <row r="1497" spans="2:7" ht="25.5">
      <c r="B1497" s="267" t="s">
        <v>100</v>
      </c>
      <c r="C1497" s="236" t="s">
        <v>882</v>
      </c>
      <c r="D1497" s="235" t="s">
        <v>177</v>
      </c>
      <c r="E1497" s="1">
        <v>5</v>
      </c>
      <c r="F1497" s="25"/>
      <c r="G1497" s="80">
        <f t="shared" ref="G1497" si="212">ROUND(E1497*F1497,2)</f>
        <v>0</v>
      </c>
    </row>
    <row r="1498" spans="2:7">
      <c r="B1498" s="267"/>
      <c r="C1498" s="236"/>
      <c r="D1498" s="235"/>
      <c r="E1498" s="1"/>
      <c r="F1498" s="25"/>
      <c r="G1498" s="132"/>
    </row>
    <row r="1499" spans="2:7" ht="38.25">
      <c r="B1499" s="267" t="s">
        <v>107</v>
      </c>
      <c r="C1499" s="236" t="s">
        <v>883</v>
      </c>
      <c r="D1499" s="235" t="s">
        <v>177</v>
      </c>
      <c r="E1499" s="1">
        <v>40</v>
      </c>
      <c r="F1499" s="25"/>
      <c r="G1499" s="80">
        <f t="shared" ref="G1499" si="213">ROUND(E1499*F1499,2)</f>
        <v>0</v>
      </c>
    </row>
    <row r="1500" spans="2:7">
      <c r="B1500" s="267"/>
      <c r="C1500" s="236"/>
      <c r="D1500" s="235"/>
      <c r="E1500" s="1"/>
      <c r="F1500" s="25"/>
      <c r="G1500" s="132"/>
    </row>
    <row r="1501" spans="2:7" ht="51">
      <c r="B1501" s="267" t="s">
        <v>111</v>
      </c>
      <c r="C1501" s="236" t="s">
        <v>884</v>
      </c>
      <c r="D1501" s="235" t="s">
        <v>177</v>
      </c>
      <c r="E1501" s="1">
        <v>43</v>
      </c>
      <c r="F1501" s="25"/>
      <c r="G1501" s="80">
        <f t="shared" ref="G1501" si="214">ROUND(E1501*F1501,2)</f>
        <v>0</v>
      </c>
    </row>
    <row r="1502" spans="2:7">
      <c r="B1502" s="267"/>
      <c r="C1502" s="236"/>
      <c r="D1502" s="235"/>
      <c r="E1502" s="1"/>
      <c r="F1502" s="25"/>
      <c r="G1502" s="132"/>
    </row>
    <row r="1503" spans="2:7" ht="51">
      <c r="B1503" s="267" t="s">
        <v>115</v>
      </c>
      <c r="C1503" s="236" t="s">
        <v>885</v>
      </c>
      <c r="D1503" s="235" t="s">
        <v>177</v>
      </c>
      <c r="E1503" s="1">
        <v>17</v>
      </c>
      <c r="F1503" s="25"/>
      <c r="G1503" s="80">
        <f t="shared" ref="G1503" si="215">ROUND(E1503*F1503,2)</f>
        <v>0</v>
      </c>
    </row>
    <row r="1504" spans="2:7">
      <c r="B1504" s="267"/>
      <c r="C1504" s="236"/>
      <c r="D1504" s="235"/>
      <c r="E1504" s="1"/>
      <c r="F1504" s="25"/>
      <c r="G1504" s="132"/>
    </row>
    <row r="1505" spans="2:7" ht="51">
      <c r="B1505" s="267" t="s">
        <v>188</v>
      </c>
      <c r="C1505" s="236" t="s">
        <v>886</v>
      </c>
      <c r="D1505" s="235" t="s">
        <v>177</v>
      </c>
      <c r="E1505" s="1">
        <v>3</v>
      </c>
      <c r="F1505" s="25"/>
      <c r="G1505" s="80">
        <f t="shared" ref="G1505" si="216">ROUND(E1505*F1505,2)</f>
        <v>0</v>
      </c>
    </row>
    <row r="1506" spans="2:7">
      <c r="B1506" s="267"/>
      <c r="C1506" s="236"/>
      <c r="D1506" s="235"/>
      <c r="E1506" s="1"/>
      <c r="F1506" s="25"/>
      <c r="G1506" s="132"/>
    </row>
    <row r="1507" spans="2:7" ht="51">
      <c r="B1507" s="267" t="s">
        <v>190</v>
      </c>
      <c r="C1507" s="236" t="s">
        <v>887</v>
      </c>
      <c r="D1507" s="235" t="s">
        <v>177</v>
      </c>
      <c r="E1507" s="1">
        <v>3</v>
      </c>
      <c r="F1507" s="25"/>
      <c r="G1507" s="80">
        <f t="shared" ref="G1507" si="217">ROUND(E1507*F1507,2)</f>
        <v>0</v>
      </c>
    </row>
    <row r="1508" spans="2:7">
      <c r="B1508" s="267"/>
      <c r="C1508" s="236"/>
      <c r="D1508" s="235"/>
      <c r="E1508" s="1"/>
      <c r="F1508" s="25"/>
      <c r="G1508" s="132"/>
    </row>
    <row r="1509" spans="2:7" ht="38.25">
      <c r="B1509" s="267" t="s">
        <v>192</v>
      </c>
      <c r="C1509" s="236" t="s">
        <v>888</v>
      </c>
      <c r="D1509" s="235" t="s">
        <v>177</v>
      </c>
      <c r="E1509" s="1">
        <v>50</v>
      </c>
      <c r="F1509" s="25"/>
      <c r="G1509" s="80">
        <f t="shared" ref="G1509" si="218">ROUND(E1509*F1509,2)</f>
        <v>0</v>
      </c>
    </row>
    <row r="1510" spans="2:7">
      <c r="B1510" s="267"/>
      <c r="C1510" s="236"/>
      <c r="D1510" s="235"/>
      <c r="E1510" s="1"/>
      <c r="F1510" s="25"/>
      <c r="G1510" s="132"/>
    </row>
    <row r="1511" spans="2:7" ht="38.25">
      <c r="B1511" s="267" t="s">
        <v>195</v>
      </c>
      <c r="C1511" s="236" t="s">
        <v>889</v>
      </c>
      <c r="D1511" s="235" t="s">
        <v>177</v>
      </c>
      <c r="E1511" s="1">
        <v>35</v>
      </c>
      <c r="F1511" s="25"/>
      <c r="G1511" s="80">
        <f t="shared" ref="G1511" si="219">ROUND(E1511*F1511,2)</f>
        <v>0</v>
      </c>
    </row>
    <row r="1512" spans="2:7">
      <c r="B1512" s="267"/>
      <c r="C1512" s="236"/>
      <c r="D1512" s="235"/>
      <c r="E1512" s="1"/>
      <c r="F1512" s="25"/>
      <c r="G1512" s="132"/>
    </row>
    <row r="1513" spans="2:7" ht="38.25">
      <c r="B1513" s="267" t="s">
        <v>198</v>
      </c>
      <c r="C1513" s="236" t="s">
        <v>890</v>
      </c>
      <c r="D1513" s="235" t="s">
        <v>177</v>
      </c>
      <c r="E1513" s="1">
        <v>17</v>
      </c>
      <c r="F1513" s="25"/>
      <c r="G1513" s="80">
        <f t="shared" ref="G1513" si="220">ROUND(E1513*F1513,2)</f>
        <v>0</v>
      </c>
    </row>
    <row r="1514" spans="2:7">
      <c r="B1514" s="267"/>
      <c r="C1514" s="236"/>
      <c r="D1514" s="235"/>
      <c r="E1514" s="1"/>
      <c r="F1514" s="25"/>
      <c r="G1514" s="132"/>
    </row>
    <row r="1515" spans="2:7" ht="38.25">
      <c r="B1515" s="267" t="s">
        <v>201</v>
      </c>
      <c r="C1515" s="236" t="s">
        <v>891</v>
      </c>
      <c r="D1515" s="235" t="s">
        <v>177</v>
      </c>
      <c r="E1515" s="1">
        <v>125</v>
      </c>
      <c r="F1515" s="25"/>
      <c r="G1515" s="80">
        <f t="shared" ref="G1515" si="221">ROUND(E1515*F1515,2)</f>
        <v>0</v>
      </c>
    </row>
    <row r="1516" spans="2:7">
      <c r="B1516" s="267"/>
      <c r="C1516" s="236"/>
      <c r="D1516" s="235"/>
      <c r="E1516" s="1"/>
      <c r="F1516" s="25"/>
      <c r="G1516" s="132"/>
    </row>
    <row r="1517" spans="2:7" ht="38.25">
      <c r="B1517" s="267" t="s">
        <v>1184</v>
      </c>
      <c r="C1517" s="236" t="s">
        <v>892</v>
      </c>
      <c r="D1517" s="235" t="s">
        <v>177</v>
      </c>
      <c r="E1517" s="1">
        <v>52</v>
      </c>
      <c r="F1517" s="25"/>
      <c r="G1517" s="80">
        <f t="shared" ref="G1517" si="222">ROUND(E1517*F1517,2)</f>
        <v>0</v>
      </c>
    </row>
    <row r="1518" spans="2:7">
      <c r="B1518" s="267"/>
      <c r="C1518" s="236"/>
      <c r="D1518" s="235"/>
      <c r="E1518" s="1"/>
      <c r="F1518" s="25"/>
      <c r="G1518" s="132"/>
    </row>
    <row r="1519" spans="2:7" ht="38.25">
      <c r="B1519" s="267" t="s">
        <v>1185</v>
      </c>
      <c r="C1519" s="236" t="s">
        <v>893</v>
      </c>
      <c r="D1519" s="235" t="s">
        <v>177</v>
      </c>
      <c r="E1519" s="1">
        <v>142</v>
      </c>
      <c r="F1519" s="25"/>
      <c r="G1519" s="80">
        <f t="shared" ref="G1519" si="223">ROUND(E1519*F1519,2)</f>
        <v>0</v>
      </c>
    </row>
    <row r="1520" spans="2:7">
      <c r="B1520" s="267"/>
      <c r="C1520" s="236"/>
      <c r="D1520" s="235"/>
      <c r="E1520" s="1"/>
      <c r="F1520" s="25"/>
      <c r="G1520" s="132"/>
    </row>
    <row r="1521" spans="2:7" ht="38.25">
      <c r="B1521" s="267" t="s">
        <v>1186</v>
      </c>
      <c r="C1521" s="236" t="s">
        <v>894</v>
      </c>
      <c r="D1521" s="235" t="s">
        <v>177</v>
      </c>
      <c r="E1521" s="1">
        <v>33</v>
      </c>
      <c r="F1521" s="25"/>
      <c r="G1521" s="80">
        <f t="shared" ref="G1521" si="224">ROUND(E1521*F1521,2)</f>
        <v>0</v>
      </c>
    </row>
    <row r="1522" spans="2:7">
      <c r="B1522" s="267"/>
      <c r="C1522" s="236"/>
      <c r="D1522" s="235"/>
      <c r="E1522" s="1"/>
      <c r="F1522" s="25"/>
      <c r="G1522" s="132"/>
    </row>
    <row r="1523" spans="2:7" ht="38.25">
      <c r="B1523" s="267" t="s">
        <v>1187</v>
      </c>
      <c r="C1523" s="236" t="s">
        <v>895</v>
      </c>
      <c r="D1523" s="235" t="s">
        <v>177</v>
      </c>
      <c r="E1523" s="1">
        <v>5</v>
      </c>
      <c r="F1523" s="25"/>
      <c r="G1523" s="80">
        <f t="shared" ref="G1523" si="225">ROUND(E1523*F1523,2)</f>
        <v>0</v>
      </c>
    </row>
    <row r="1524" spans="2:7">
      <c r="B1524" s="267"/>
      <c r="C1524" s="236"/>
      <c r="D1524" s="235"/>
      <c r="E1524" s="1"/>
      <c r="F1524" s="25"/>
      <c r="G1524" s="132"/>
    </row>
    <row r="1525" spans="2:7" ht="51">
      <c r="B1525" s="267" t="s">
        <v>1188</v>
      </c>
      <c r="C1525" s="236" t="s">
        <v>896</v>
      </c>
      <c r="D1525" s="235" t="s">
        <v>177</v>
      </c>
      <c r="E1525" s="1">
        <v>22</v>
      </c>
      <c r="F1525" s="25"/>
      <c r="G1525" s="80">
        <f t="shared" ref="G1525" si="226">ROUND(E1525*F1525,2)</f>
        <v>0</v>
      </c>
    </row>
    <row r="1526" spans="2:7">
      <c r="B1526" s="267"/>
      <c r="C1526" s="236"/>
      <c r="D1526" s="235"/>
      <c r="E1526" s="1"/>
      <c r="F1526" s="25"/>
      <c r="G1526" s="132"/>
    </row>
    <row r="1527" spans="2:7" ht="51">
      <c r="B1527" s="267" t="s">
        <v>1189</v>
      </c>
      <c r="C1527" s="236" t="s">
        <v>897</v>
      </c>
      <c r="D1527" s="235" t="s">
        <v>177</v>
      </c>
      <c r="E1527" s="1">
        <v>15</v>
      </c>
      <c r="F1527" s="25"/>
      <c r="G1527" s="80">
        <f t="shared" ref="G1527" si="227">ROUND(E1527*F1527,2)</f>
        <v>0</v>
      </c>
    </row>
    <row r="1528" spans="2:7">
      <c r="B1528" s="267"/>
      <c r="C1528" s="236"/>
      <c r="D1528" s="235"/>
      <c r="E1528" s="1"/>
      <c r="F1528" s="25"/>
      <c r="G1528" s="132"/>
    </row>
    <row r="1529" spans="2:7">
      <c r="B1529" s="267" t="s">
        <v>1195</v>
      </c>
      <c r="C1529" s="236" t="s">
        <v>898</v>
      </c>
      <c r="D1529" s="235" t="s">
        <v>791</v>
      </c>
      <c r="E1529" s="1">
        <v>121</v>
      </c>
      <c r="F1529" s="25"/>
      <c r="G1529" s="80">
        <f t="shared" ref="G1529" si="228">ROUND(E1529*F1529,2)</f>
        <v>0</v>
      </c>
    </row>
    <row r="1530" spans="2:7">
      <c r="B1530" s="267"/>
      <c r="C1530" s="236"/>
      <c r="D1530" s="235"/>
      <c r="E1530" s="1"/>
      <c r="F1530" s="25"/>
      <c r="G1530" s="132"/>
    </row>
    <row r="1531" spans="2:7">
      <c r="B1531" s="267" t="s">
        <v>1196</v>
      </c>
      <c r="C1531" s="236" t="s">
        <v>899</v>
      </c>
      <c r="D1531" s="235" t="s">
        <v>791</v>
      </c>
      <c r="E1531" s="1">
        <v>12</v>
      </c>
      <c r="F1531" s="25"/>
      <c r="G1531" s="80">
        <f t="shared" ref="G1531" si="229">ROUND(E1531*F1531,2)</f>
        <v>0</v>
      </c>
    </row>
    <row r="1532" spans="2:7">
      <c r="B1532" s="267"/>
      <c r="C1532" s="236"/>
      <c r="D1532" s="235"/>
      <c r="E1532" s="1"/>
      <c r="F1532" s="25"/>
      <c r="G1532" s="132"/>
    </row>
    <row r="1533" spans="2:7" ht="25.5">
      <c r="B1533" s="267" t="s">
        <v>1197</v>
      </c>
      <c r="C1533" s="236" t="s">
        <v>900</v>
      </c>
      <c r="D1533" s="235" t="s">
        <v>791</v>
      </c>
      <c r="E1533" s="1">
        <v>15</v>
      </c>
      <c r="F1533" s="25"/>
      <c r="G1533" s="80">
        <f t="shared" ref="G1533" si="230">ROUND(E1533*F1533,2)</f>
        <v>0</v>
      </c>
    </row>
    <row r="1534" spans="2:7">
      <c r="B1534" s="267"/>
      <c r="C1534" s="236"/>
      <c r="D1534" s="235"/>
      <c r="E1534" s="1"/>
      <c r="F1534" s="25"/>
      <c r="G1534" s="132"/>
    </row>
    <row r="1535" spans="2:7">
      <c r="B1535" s="267" t="s">
        <v>1198</v>
      </c>
      <c r="C1535" s="236" t="s">
        <v>901</v>
      </c>
      <c r="D1535" s="235" t="s">
        <v>177</v>
      </c>
      <c r="E1535" s="1">
        <v>33</v>
      </c>
      <c r="F1535" s="25"/>
      <c r="G1535" s="80">
        <f t="shared" ref="G1535" si="231">ROUND(E1535*F1535,2)</f>
        <v>0</v>
      </c>
    </row>
    <row r="1536" spans="2:7">
      <c r="B1536" s="267"/>
      <c r="C1536" s="236"/>
      <c r="D1536" s="235"/>
      <c r="E1536" s="1"/>
      <c r="F1536" s="25"/>
      <c r="G1536" s="132"/>
    </row>
    <row r="1537" spans="1:7" ht="51">
      <c r="B1537" s="267" t="s">
        <v>1199</v>
      </c>
      <c r="C1537" s="236" t="s">
        <v>902</v>
      </c>
      <c r="D1537" s="235" t="s">
        <v>791</v>
      </c>
      <c r="E1537" s="1">
        <v>1</v>
      </c>
      <c r="F1537" s="25"/>
      <c r="G1537" s="80">
        <f t="shared" ref="G1537" si="232">ROUND(E1537*F1537,2)</f>
        <v>0</v>
      </c>
    </row>
    <row r="1538" spans="1:7">
      <c r="B1538" s="267"/>
      <c r="C1538" s="236"/>
      <c r="D1538" s="235"/>
      <c r="E1538" s="1"/>
      <c r="F1538" s="25"/>
      <c r="G1538" s="132"/>
    </row>
    <row r="1539" spans="1:7" ht="63.75">
      <c r="B1539" s="267" t="s">
        <v>1200</v>
      </c>
      <c r="C1539" s="236" t="s">
        <v>903</v>
      </c>
      <c r="D1539" s="235" t="s">
        <v>791</v>
      </c>
      <c r="E1539" s="1">
        <v>1</v>
      </c>
      <c r="F1539" s="25"/>
      <c r="G1539" s="80">
        <f t="shared" ref="G1539" si="233">ROUND(E1539*F1539,2)</f>
        <v>0</v>
      </c>
    </row>
    <row r="1540" spans="1:7">
      <c r="B1540" s="267"/>
      <c r="C1540" s="236"/>
      <c r="D1540" s="235"/>
      <c r="E1540" s="1"/>
      <c r="F1540" s="25"/>
      <c r="G1540" s="132"/>
    </row>
    <row r="1541" spans="1:7" ht="51">
      <c r="B1541" s="267" t="s">
        <v>1201</v>
      </c>
      <c r="C1541" s="236" t="s">
        <v>904</v>
      </c>
      <c r="D1541" s="235" t="s">
        <v>791</v>
      </c>
      <c r="E1541" s="1">
        <v>1</v>
      </c>
      <c r="F1541" s="25"/>
      <c r="G1541" s="80">
        <f t="shared" ref="G1541" si="234">ROUND(E1541*F1541,2)</f>
        <v>0</v>
      </c>
    </row>
    <row r="1542" spans="1:7">
      <c r="B1542" s="267"/>
      <c r="C1542" s="236"/>
      <c r="D1542" s="235"/>
      <c r="E1542" s="1"/>
      <c r="F1542" s="25"/>
      <c r="G1542" s="132"/>
    </row>
    <row r="1543" spans="1:7" ht="63.75">
      <c r="B1543" s="267" t="s">
        <v>1202</v>
      </c>
      <c r="C1543" s="236" t="s">
        <v>905</v>
      </c>
      <c r="D1543" s="235" t="s">
        <v>791</v>
      </c>
      <c r="E1543" s="1">
        <v>112</v>
      </c>
      <c r="F1543" s="25"/>
      <c r="G1543" s="80">
        <f t="shared" ref="G1543" si="235">ROUND(E1543*F1543,2)</f>
        <v>0</v>
      </c>
    </row>
    <row r="1544" spans="1:7">
      <c r="B1544" s="267"/>
      <c r="C1544" s="236"/>
      <c r="D1544" s="235"/>
      <c r="E1544" s="1"/>
      <c r="F1544" s="25"/>
      <c r="G1544" s="132"/>
    </row>
    <row r="1545" spans="1:7" ht="38.25">
      <c r="B1545" s="267" t="s">
        <v>1203</v>
      </c>
      <c r="C1545" s="236" t="s">
        <v>906</v>
      </c>
      <c r="D1545" s="235" t="s">
        <v>791</v>
      </c>
      <c r="E1545" s="1">
        <v>1</v>
      </c>
      <c r="F1545" s="25"/>
      <c r="G1545" s="80">
        <f t="shared" ref="G1545" si="236">ROUND(E1545*F1545,2)</f>
        <v>0</v>
      </c>
    </row>
    <row r="1546" spans="1:7">
      <c r="B1546" s="267"/>
      <c r="C1546" s="236"/>
      <c r="D1546" s="235"/>
      <c r="E1546" s="1"/>
      <c r="F1546" s="25"/>
      <c r="G1546" s="132"/>
    </row>
    <row r="1547" spans="1:7" ht="25.5">
      <c r="B1547" s="267" t="s">
        <v>1204</v>
      </c>
      <c r="C1547" s="236" t="s">
        <v>907</v>
      </c>
      <c r="D1547" s="235" t="s">
        <v>791</v>
      </c>
      <c r="E1547" s="1">
        <v>1</v>
      </c>
      <c r="F1547" s="25"/>
      <c r="G1547" s="80">
        <f t="shared" ref="G1547" si="237">ROUND(E1547*F1547,2)</f>
        <v>0</v>
      </c>
    </row>
    <row r="1548" spans="1:7">
      <c r="B1548" s="267"/>
      <c r="C1548" s="269"/>
      <c r="D1548" s="281"/>
      <c r="E1548" s="282"/>
      <c r="F1548" s="283"/>
      <c r="G1548" s="283"/>
    </row>
    <row r="1549" spans="1:7" ht="15.75">
      <c r="A1549" s="291"/>
      <c r="B1549" s="291"/>
      <c r="C1549" s="292" t="s">
        <v>814</v>
      </c>
      <c r="D1549" s="293"/>
      <c r="E1549" s="291" t="str">
        <f>B1458</f>
        <v>A.6.</v>
      </c>
      <c r="F1549" s="293"/>
      <c r="G1549" s="294">
        <f>SUM(G1461:G1547)</f>
        <v>0</v>
      </c>
    </row>
    <row r="1550" spans="1:7">
      <c r="C1550" s="280"/>
      <c r="D1550" s="295"/>
      <c r="E1550" s="295"/>
      <c r="F1550" s="295"/>
      <c r="G1550" s="295"/>
    </row>
    <row r="1551" spans="1:7" ht="15.75">
      <c r="A1551" s="291"/>
      <c r="B1551" s="260" t="s">
        <v>1182</v>
      </c>
      <c r="C1551" s="292" t="s">
        <v>908</v>
      </c>
      <c r="D1551" s="293"/>
      <c r="E1551" s="291"/>
      <c r="F1551" s="293"/>
      <c r="G1551" s="294">
        <f>SUM(G1549,F1456,F1444,F1421,F1395,F1353)</f>
        <v>0</v>
      </c>
    </row>
    <row r="1552" spans="1:7">
      <c r="C1552" s="280"/>
      <c r="D1552" s="295"/>
      <c r="E1552" s="295"/>
      <c r="F1552" s="295"/>
      <c r="G1552" s="295"/>
    </row>
    <row r="1553" spans="1:7" ht="15.75">
      <c r="A1553" s="291"/>
      <c r="B1553" s="260" t="s">
        <v>1205</v>
      </c>
      <c r="C1553" s="296" t="s">
        <v>909</v>
      </c>
      <c r="D1553" s="296"/>
      <c r="E1553" s="296"/>
      <c r="F1553" s="296"/>
      <c r="G1553" s="257"/>
    </row>
    <row r="1554" spans="1:7">
      <c r="C1554" s="280"/>
      <c r="D1554" s="295"/>
      <c r="E1554" s="295"/>
      <c r="F1554" s="295"/>
      <c r="G1554" s="295"/>
    </row>
    <row r="1555" spans="1:7" ht="76.5">
      <c r="B1555" s="267" t="s">
        <v>54</v>
      </c>
      <c r="C1555" s="236" t="s">
        <v>910</v>
      </c>
      <c r="D1555" s="235" t="s">
        <v>177</v>
      </c>
      <c r="E1555" s="1">
        <v>6</v>
      </c>
      <c r="F1555" s="25"/>
      <c r="G1555" s="80">
        <f t="shared" ref="G1555" si="238">ROUND(E1555*F1555,2)</f>
        <v>0</v>
      </c>
    </row>
    <row r="1556" spans="1:7">
      <c r="B1556" s="267"/>
      <c r="C1556" s="236"/>
      <c r="D1556" s="235"/>
      <c r="E1556" s="1"/>
      <c r="F1556" s="25"/>
      <c r="G1556" s="132"/>
    </row>
    <row r="1557" spans="1:7" ht="76.5">
      <c r="B1557" s="267" t="s">
        <v>59</v>
      </c>
      <c r="C1557" s="236" t="s">
        <v>911</v>
      </c>
      <c r="D1557" s="235" t="s">
        <v>177</v>
      </c>
      <c r="E1557" s="1">
        <v>8</v>
      </c>
      <c r="F1557" s="25"/>
      <c r="G1557" s="80">
        <f t="shared" ref="G1557" si="239">ROUND(E1557*F1557,2)</f>
        <v>0</v>
      </c>
    </row>
    <row r="1558" spans="1:7">
      <c r="B1558" s="267"/>
      <c r="C1558" s="236"/>
      <c r="D1558" s="235"/>
      <c r="E1558" s="1"/>
      <c r="F1558" s="25"/>
      <c r="G1558" s="132"/>
    </row>
    <row r="1559" spans="1:7" ht="76.5">
      <c r="B1559" s="267" t="s">
        <v>72</v>
      </c>
      <c r="C1559" s="236" t="s">
        <v>912</v>
      </c>
      <c r="D1559" s="235" t="s">
        <v>177</v>
      </c>
      <c r="E1559" s="1">
        <v>7</v>
      </c>
      <c r="F1559" s="25"/>
      <c r="G1559" s="80">
        <f t="shared" ref="G1559" si="240">ROUND(E1559*F1559,2)</f>
        <v>0</v>
      </c>
    </row>
    <row r="1560" spans="1:7">
      <c r="B1560" s="267"/>
      <c r="C1560" s="236"/>
      <c r="D1560" s="235"/>
      <c r="E1560" s="1"/>
      <c r="F1560" s="25"/>
      <c r="G1560" s="132"/>
    </row>
    <row r="1561" spans="1:7" ht="89.25">
      <c r="B1561" s="267" t="s">
        <v>76</v>
      </c>
      <c r="C1561" s="236" t="s">
        <v>913</v>
      </c>
      <c r="D1561" s="235" t="s">
        <v>177</v>
      </c>
      <c r="E1561" s="1">
        <v>1</v>
      </c>
      <c r="F1561" s="25"/>
      <c r="G1561" s="80">
        <f t="shared" ref="G1561" si="241">ROUND(E1561*F1561,2)</f>
        <v>0</v>
      </c>
    </row>
    <row r="1562" spans="1:7">
      <c r="B1562" s="267"/>
      <c r="C1562" s="236"/>
      <c r="D1562" s="235"/>
      <c r="E1562" s="1"/>
      <c r="F1562" s="25"/>
      <c r="G1562" s="132"/>
    </row>
    <row r="1563" spans="1:7" ht="114.75">
      <c r="B1563" s="267" t="s">
        <v>81</v>
      </c>
      <c r="C1563" s="236" t="s">
        <v>914</v>
      </c>
      <c r="D1563" s="235" t="s">
        <v>177</v>
      </c>
      <c r="E1563" s="1">
        <v>2</v>
      </c>
      <c r="F1563" s="25"/>
      <c r="G1563" s="80">
        <f t="shared" ref="G1563" si="242">ROUND(E1563*F1563,2)</f>
        <v>0</v>
      </c>
    </row>
    <row r="1564" spans="1:7">
      <c r="B1564" s="267"/>
      <c r="C1564" s="236"/>
      <c r="D1564" s="235"/>
      <c r="E1564" s="1"/>
      <c r="F1564" s="25"/>
      <c r="G1564" s="132"/>
    </row>
    <row r="1565" spans="1:7" ht="114.75">
      <c r="B1565" s="267" t="s">
        <v>87</v>
      </c>
      <c r="C1565" s="236" t="s">
        <v>915</v>
      </c>
      <c r="D1565" s="235" t="s">
        <v>177</v>
      </c>
      <c r="E1565" s="1">
        <v>1</v>
      </c>
      <c r="F1565" s="25"/>
      <c r="G1565" s="80">
        <f t="shared" ref="G1565" si="243">ROUND(E1565*F1565,2)</f>
        <v>0</v>
      </c>
    </row>
    <row r="1566" spans="1:7">
      <c r="B1566" s="267"/>
      <c r="C1566" s="236"/>
      <c r="D1566" s="235"/>
      <c r="E1566" s="1"/>
      <c r="F1566" s="25"/>
      <c r="G1566" s="132"/>
    </row>
    <row r="1567" spans="1:7" ht="114.75">
      <c r="B1567" s="267" t="s">
        <v>94</v>
      </c>
      <c r="C1567" s="236" t="s">
        <v>916</v>
      </c>
      <c r="D1567" s="235" t="s">
        <v>177</v>
      </c>
      <c r="E1567" s="1">
        <v>9</v>
      </c>
      <c r="F1567" s="25"/>
      <c r="G1567" s="80">
        <f t="shared" ref="G1567" si="244">ROUND(E1567*F1567,2)</f>
        <v>0</v>
      </c>
    </row>
    <row r="1568" spans="1:7">
      <c r="B1568" s="267"/>
      <c r="C1568" s="236"/>
      <c r="D1568" s="235"/>
      <c r="E1568" s="1"/>
      <c r="F1568" s="25"/>
      <c r="G1568" s="132"/>
    </row>
    <row r="1569" spans="2:7" ht="140.25">
      <c r="B1569" s="267" t="s">
        <v>100</v>
      </c>
      <c r="C1569" s="236" t="s">
        <v>917</v>
      </c>
      <c r="D1569" s="235" t="s">
        <v>177</v>
      </c>
      <c r="E1569" s="1">
        <v>2</v>
      </c>
      <c r="F1569" s="25"/>
      <c r="G1569" s="80">
        <f t="shared" ref="G1569" si="245">ROUND(E1569*F1569,2)</f>
        <v>0</v>
      </c>
    </row>
    <row r="1570" spans="2:7">
      <c r="B1570" s="267"/>
      <c r="C1570" s="236"/>
      <c r="D1570" s="235"/>
      <c r="E1570" s="1"/>
      <c r="F1570" s="25"/>
      <c r="G1570" s="132"/>
    </row>
    <row r="1571" spans="2:7" ht="114.75">
      <c r="B1571" s="267" t="s">
        <v>107</v>
      </c>
      <c r="C1571" s="236" t="s">
        <v>918</v>
      </c>
      <c r="D1571" s="235" t="s">
        <v>177</v>
      </c>
      <c r="E1571" s="1">
        <v>14</v>
      </c>
      <c r="F1571" s="25"/>
      <c r="G1571" s="80">
        <f t="shared" ref="G1571" si="246">ROUND(E1571*F1571,2)</f>
        <v>0</v>
      </c>
    </row>
    <row r="1572" spans="2:7">
      <c r="B1572" s="267"/>
      <c r="C1572" s="236"/>
      <c r="D1572" s="235"/>
      <c r="E1572" s="1"/>
      <c r="F1572" s="25"/>
      <c r="G1572" s="132"/>
    </row>
    <row r="1573" spans="2:7" ht="25.5">
      <c r="B1573" s="267" t="s">
        <v>111</v>
      </c>
      <c r="C1573" s="236" t="s">
        <v>919</v>
      </c>
      <c r="D1573" s="235" t="s">
        <v>177</v>
      </c>
      <c r="E1573" s="1">
        <v>4</v>
      </c>
      <c r="F1573" s="25"/>
      <c r="G1573" s="80">
        <f t="shared" ref="G1573" si="247">ROUND(E1573*F1573,2)</f>
        <v>0</v>
      </c>
    </row>
    <row r="1574" spans="2:7">
      <c r="B1574" s="267"/>
      <c r="C1574" s="236"/>
      <c r="D1574" s="235"/>
      <c r="E1574" s="1"/>
      <c r="F1574" s="25"/>
      <c r="G1574" s="132"/>
    </row>
    <row r="1575" spans="2:7" ht="114.75">
      <c r="B1575" s="267" t="s">
        <v>115</v>
      </c>
      <c r="C1575" s="47" t="s">
        <v>920</v>
      </c>
      <c r="D1575" s="235" t="s">
        <v>177</v>
      </c>
      <c r="E1575" s="1">
        <v>16</v>
      </c>
      <c r="F1575" s="25"/>
      <c r="G1575" s="80">
        <f t="shared" ref="G1575" si="248">ROUND(E1575*F1575,2)</f>
        <v>0</v>
      </c>
    </row>
    <row r="1576" spans="2:7">
      <c r="B1576" s="267"/>
      <c r="C1576" s="236"/>
      <c r="D1576" s="235"/>
      <c r="E1576" s="1"/>
      <c r="F1576" s="25"/>
      <c r="G1576" s="132"/>
    </row>
    <row r="1577" spans="2:7" ht="153">
      <c r="B1577" s="267" t="s">
        <v>188</v>
      </c>
      <c r="C1577" s="236" t="s">
        <v>921</v>
      </c>
      <c r="D1577" s="235" t="s">
        <v>177</v>
      </c>
      <c r="E1577" s="1">
        <v>26</v>
      </c>
      <c r="F1577" s="25"/>
      <c r="G1577" s="80">
        <f t="shared" ref="G1577" si="249">ROUND(E1577*F1577,2)</f>
        <v>0</v>
      </c>
    </row>
    <row r="1578" spans="2:7">
      <c r="B1578" s="267"/>
      <c r="C1578" s="236"/>
      <c r="D1578" s="235"/>
      <c r="E1578" s="1"/>
      <c r="F1578" s="25"/>
      <c r="G1578" s="132"/>
    </row>
    <row r="1579" spans="2:7" ht="165.75">
      <c r="B1579" s="267" t="s">
        <v>190</v>
      </c>
      <c r="C1579" s="236" t="s">
        <v>922</v>
      </c>
      <c r="D1579" s="235" t="s">
        <v>177</v>
      </c>
      <c r="E1579" s="1">
        <v>4</v>
      </c>
      <c r="F1579" s="25"/>
      <c r="G1579" s="80">
        <f t="shared" ref="G1579" si="250">ROUND(E1579*F1579,2)</f>
        <v>0</v>
      </c>
    </row>
    <row r="1580" spans="2:7">
      <c r="B1580" s="267"/>
      <c r="C1580" s="236"/>
      <c r="D1580" s="235"/>
      <c r="E1580" s="1"/>
      <c r="F1580" s="25"/>
      <c r="G1580" s="132"/>
    </row>
    <row r="1581" spans="2:7" ht="153">
      <c r="B1581" s="267" t="s">
        <v>192</v>
      </c>
      <c r="C1581" s="236" t="s">
        <v>923</v>
      </c>
      <c r="D1581" s="235" t="s">
        <v>177</v>
      </c>
      <c r="E1581" s="1">
        <v>1</v>
      </c>
      <c r="F1581" s="25"/>
      <c r="G1581" s="80">
        <f t="shared" ref="G1581" si="251">ROUND(E1581*F1581,2)</f>
        <v>0</v>
      </c>
    </row>
    <row r="1582" spans="2:7">
      <c r="B1582" s="267"/>
      <c r="C1582" s="236"/>
      <c r="D1582" s="235"/>
      <c r="E1582" s="1"/>
      <c r="F1582" s="25"/>
      <c r="G1582" s="132"/>
    </row>
    <row r="1583" spans="2:7" ht="153">
      <c r="B1583" s="267" t="s">
        <v>195</v>
      </c>
      <c r="C1583" s="236" t="s">
        <v>924</v>
      </c>
      <c r="D1583" s="235" t="s">
        <v>177</v>
      </c>
      <c r="E1583" s="1">
        <v>28</v>
      </c>
      <c r="F1583" s="25"/>
      <c r="G1583" s="80">
        <f t="shared" ref="G1583" si="252">ROUND(E1583*F1583,2)</f>
        <v>0</v>
      </c>
    </row>
    <row r="1584" spans="2:7">
      <c r="B1584" s="267"/>
      <c r="C1584" s="236"/>
      <c r="D1584" s="235"/>
      <c r="E1584" s="1"/>
      <c r="F1584" s="25"/>
      <c r="G1584" s="132"/>
    </row>
    <row r="1585" spans="2:7" ht="153">
      <c r="B1585" s="267" t="s">
        <v>198</v>
      </c>
      <c r="C1585" s="236" t="s">
        <v>925</v>
      </c>
      <c r="D1585" s="235" t="s">
        <v>177</v>
      </c>
      <c r="E1585" s="1">
        <v>15</v>
      </c>
      <c r="F1585" s="25"/>
      <c r="G1585" s="80">
        <f t="shared" ref="G1585" si="253">ROUND(E1585*F1585,2)</f>
        <v>0</v>
      </c>
    </row>
    <row r="1586" spans="2:7">
      <c r="B1586" s="267"/>
      <c r="C1586" s="236"/>
      <c r="D1586" s="235"/>
      <c r="E1586" s="1"/>
      <c r="F1586" s="25"/>
      <c r="G1586" s="132"/>
    </row>
    <row r="1587" spans="2:7" ht="153">
      <c r="B1587" s="267" t="s">
        <v>201</v>
      </c>
      <c r="C1587" s="236" t="s">
        <v>924</v>
      </c>
      <c r="D1587" s="235" t="s">
        <v>177</v>
      </c>
      <c r="E1587" s="1">
        <v>10</v>
      </c>
      <c r="F1587" s="25"/>
      <c r="G1587" s="80">
        <f t="shared" ref="G1587" si="254">ROUND(E1587*F1587,2)</f>
        <v>0</v>
      </c>
    </row>
    <row r="1588" spans="2:7">
      <c r="B1588" s="267"/>
      <c r="C1588" s="236"/>
      <c r="D1588" s="235"/>
      <c r="E1588" s="1"/>
      <c r="F1588" s="25"/>
      <c r="G1588" s="132"/>
    </row>
    <row r="1589" spans="2:7" ht="140.25">
      <c r="B1589" s="267" t="s">
        <v>1184</v>
      </c>
      <c r="C1589" s="236" t="s">
        <v>926</v>
      </c>
      <c r="D1589" s="235" t="s">
        <v>177</v>
      </c>
      <c r="E1589" s="1">
        <v>1</v>
      </c>
      <c r="F1589" s="25"/>
      <c r="G1589" s="80">
        <f t="shared" ref="G1589" si="255">ROUND(E1589*F1589,2)</f>
        <v>0</v>
      </c>
    </row>
    <row r="1590" spans="2:7">
      <c r="B1590" s="267"/>
      <c r="C1590" s="236"/>
      <c r="D1590" s="235"/>
      <c r="E1590" s="1"/>
      <c r="F1590" s="25"/>
      <c r="G1590" s="132"/>
    </row>
    <row r="1591" spans="2:7" ht="165.75">
      <c r="B1591" s="267" t="s">
        <v>1185</v>
      </c>
      <c r="C1591" s="236" t="s">
        <v>927</v>
      </c>
      <c r="D1591" s="235" t="s">
        <v>177</v>
      </c>
      <c r="E1591" s="1">
        <v>3</v>
      </c>
      <c r="F1591" s="25"/>
      <c r="G1591" s="80">
        <f t="shared" ref="G1591" si="256">ROUND(E1591*F1591,2)</f>
        <v>0</v>
      </c>
    </row>
    <row r="1592" spans="2:7">
      <c r="B1592" s="267"/>
      <c r="C1592" s="236"/>
      <c r="D1592" s="235"/>
      <c r="E1592" s="1"/>
      <c r="F1592" s="25"/>
      <c r="G1592" s="132"/>
    </row>
    <row r="1593" spans="2:7" ht="153">
      <c r="B1593" s="267" t="s">
        <v>1186</v>
      </c>
      <c r="C1593" s="236" t="s">
        <v>928</v>
      </c>
      <c r="D1593" s="235" t="s">
        <v>177</v>
      </c>
      <c r="E1593" s="1">
        <v>2</v>
      </c>
      <c r="F1593" s="25"/>
      <c r="G1593" s="80">
        <f t="shared" ref="G1593:G1627" si="257">ROUND(E1593*F1593,2)</f>
        <v>0</v>
      </c>
    </row>
    <row r="1594" spans="2:7">
      <c r="B1594" s="267"/>
      <c r="C1594" s="236"/>
      <c r="D1594" s="235"/>
      <c r="E1594" s="1"/>
      <c r="F1594" s="25"/>
      <c r="G1594" s="132"/>
    </row>
    <row r="1595" spans="2:7" ht="114.75">
      <c r="B1595" s="267" t="s">
        <v>1187</v>
      </c>
      <c r="C1595" s="236" t="s">
        <v>929</v>
      </c>
      <c r="D1595" s="235" t="s">
        <v>177</v>
      </c>
      <c r="E1595" s="1">
        <v>14</v>
      </c>
      <c r="F1595" s="25"/>
      <c r="G1595" s="80">
        <f t="shared" si="257"/>
        <v>0</v>
      </c>
    </row>
    <row r="1596" spans="2:7">
      <c r="B1596" s="267"/>
      <c r="C1596" s="236"/>
      <c r="D1596" s="235"/>
      <c r="E1596" s="1"/>
      <c r="F1596" s="25"/>
      <c r="G1596" s="132"/>
    </row>
    <row r="1597" spans="2:7" ht="114.75">
      <c r="B1597" s="267" t="s">
        <v>1188</v>
      </c>
      <c r="C1597" s="236" t="s">
        <v>930</v>
      </c>
      <c r="D1597" s="235" t="s">
        <v>177</v>
      </c>
      <c r="E1597" s="1">
        <v>6</v>
      </c>
      <c r="F1597" s="25"/>
      <c r="G1597" s="80">
        <f t="shared" si="257"/>
        <v>0</v>
      </c>
    </row>
    <row r="1598" spans="2:7">
      <c r="B1598" s="267"/>
      <c r="C1598" s="236"/>
      <c r="D1598" s="235"/>
      <c r="E1598" s="1"/>
      <c r="F1598" s="25"/>
      <c r="G1598" s="132"/>
    </row>
    <row r="1599" spans="2:7" ht="114.75">
      <c r="B1599" s="267" t="s">
        <v>1189</v>
      </c>
      <c r="C1599" s="236" t="s">
        <v>931</v>
      </c>
      <c r="D1599" s="235" t="s">
        <v>177</v>
      </c>
      <c r="E1599" s="1">
        <v>30</v>
      </c>
      <c r="F1599" s="25"/>
      <c r="G1599" s="80">
        <f t="shared" si="257"/>
        <v>0</v>
      </c>
    </row>
    <row r="1600" spans="2:7">
      <c r="B1600" s="267"/>
      <c r="C1600" s="236"/>
      <c r="D1600" s="235"/>
      <c r="E1600" s="1"/>
      <c r="F1600" s="25"/>
      <c r="G1600" s="132"/>
    </row>
    <row r="1601" spans="2:7" ht="114.75">
      <c r="B1601" s="267" t="s">
        <v>1195</v>
      </c>
      <c r="C1601" s="236" t="s">
        <v>932</v>
      </c>
      <c r="D1601" s="235" t="s">
        <v>177</v>
      </c>
      <c r="E1601" s="1">
        <v>6</v>
      </c>
      <c r="F1601" s="25"/>
      <c r="G1601" s="80">
        <f t="shared" si="257"/>
        <v>0</v>
      </c>
    </row>
    <row r="1602" spans="2:7">
      <c r="B1602" s="267"/>
      <c r="C1602" s="236"/>
      <c r="D1602" s="235"/>
      <c r="E1602" s="1"/>
      <c r="F1602" s="25"/>
      <c r="G1602" s="132"/>
    </row>
    <row r="1603" spans="2:7" ht="114.75">
      <c r="B1603" s="267" t="s">
        <v>1196</v>
      </c>
      <c r="C1603" s="236" t="s">
        <v>933</v>
      </c>
      <c r="D1603" s="235" t="s">
        <v>177</v>
      </c>
      <c r="E1603" s="1">
        <v>3</v>
      </c>
      <c r="F1603" s="25"/>
      <c r="G1603" s="80">
        <f t="shared" si="257"/>
        <v>0</v>
      </c>
    </row>
    <row r="1604" spans="2:7">
      <c r="B1604" s="267"/>
      <c r="C1604" s="236"/>
      <c r="D1604" s="235"/>
      <c r="E1604" s="1"/>
      <c r="F1604" s="25"/>
      <c r="G1604" s="132"/>
    </row>
    <row r="1605" spans="2:7" ht="153">
      <c r="B1605" s="267" t="s">
        <v>1197</v>
      </c>
      <c r="C1605" s="236" t="s">
        <v>934</v>
      </c>
      <c r="D1605" s="235" t="s">
        <v>177</v>
      </c>
      <c r="E1605" s="1">
        <v>162</v>
      </c>
      <c r="F1605" s="25"/>
      <c r="G1605" s="80">
        <f t="shared" si="257"/>
        <v>0</v>
      </c>
    </row>
    <row r="1606" spans="2:7">
      <c r="B1606" s="267"/>
      <c r="C1606" s="236"/>
      <c r="D1606" s="235"/>
      <c r="E1606" s="1"/>
      <c r="F1606" s="25"/>
      <c r="G1606" s="132"/>
    </row>
    <row r="1607" spans="2:7" ht="114.75">
      <c r="B1607" s="267" t="s">
        <v>1198</v>
      </c>
      <c r="C1607" s="236" t="s">
        <v>935</v>
      </c>
      <c r="D1607" s="235" t="s">
        <v>177</v>
      </c>
      <c r="E1607" s="1">
        <v>28</v>
      </c>
      <c r="F1607" s="25"/>
      <c r="G1607" s="80">
        <f t="shared" si="257"/>
        <v>0</v>
      </c>
    </row>
    <row r="1608" spans="2:7">
      <c r="B1608" s="267"/>
      <c r="C1608" s="236"/>
      <c r="D1608" s="235"/>
      <c r="E1608" s="1"/>
      <c r="F1608" s="25"/>
      <c r="G1608" s="132"/>
    </row>
    <row r="1609" spans="2:7" ht="153">
      <c r="B1609" s="267" t="s">
        <v>1199</v>
      </c>
      <c r="C1609" s="236" t="s">
        <v>924</v>
      </c>
      <c r="D1609" s="235" t="s">
        <v>177</v>
      </c>
      <c r="E1609" s="1">
        <v>11</v>
      </c>
      <c r="F1609" s="25"/>
      <c r="G1609" s="80">
        <f t="shared" si="257"/>
        <v>0</v>
      </c>
    </row>
    <row r="1610" spans="2:7">
      <c r="B1610" s="267"/>
      <c r="C1610" s="236"/>
      <c r="D1610" s="235"/>
      <c r="E1610" s="1"/>
      <c r="F1610" s="25"/>
      <c r="G1610" s="132"/>
    </row>
    <row r="1611" spans="2:7" ht="127.5">
      <c r="B1611" s="267" t="s">
        <v>1200</v>
      </c>
      <c r="C1611" s="236" t="s">
        <v>936</v>
      </c>
      <c r="D1611" s="235" t="s">
        <v>177</v>
      </c>
      <c r="E1611" s="1">
        <v>8</v>
      </c>
      <c r="F1611" s="25"/>
      <c r="G1611" s="80">
        <f t="shared" si="257"/>
        <v>0</v>
      </c>
    </row>
    <row r="1612" spans="2:7">
      <c r="B1612" s="267"/>
      <c r="C1612" s="236"/>
      <c r="D1612" s="235"/>
      <c r="E1612" s="1"/>
      <c r="F1612" s="25"/>
      <c r="G1612" s="132"/>
    </row>
    <row r="1613" spans="2:7" ht="89.25">
      <c r="B1613" s="267" t="s">
        <v>1201</v>
      </c>
      <c r="C1613" s="236" t="s">
        <v>937</v>
      </c>
      <c r="D1613" s="235" t="s">
        <v>177</v>
      </c>
      <c r="E1613" s="1">
        <v>48</v>
      </c>
      <c r="F1613" s="25"/>
      <c r="G1613" s="80">
        <f t="shared" si="257"/>
        <v>0</v>
      </c>
    </row>
    <row r="1614" spans="2:7">
      <c r="B1614" s="267"/>
      <c r="C1614" s="236"/>
      <c r="D1614" s="235"/>
      <c r="E1614" s="1"/>
      <c r="F1614" s="25"/>
      <c r="G1614" s="132"/>
    </row>
    <row r="1615" spans="2:7" ht="76.5">
      <c r="B1615" s="267" t="s">
        <v>1202</v>
      </c>
      <c r="C1615" s="236" t="s">
        <v>938</v>
      </c>
      <c r="D1615" s="235" t="s">
        <v>177</v>
      </c>
      <c r="E1615" s="1">
        <v>26</v>
      </c>
      <c r="F1615" s="25"/>
      <c r="G1615" s="80">
        <f t="shared" si="257"/>
        <v>0</v>
      </c>
    </row>
    <row r="1616" spans="2:7">
      <c r="B1616" s="267"/>
      <c r="C1616" s="236"/>
      <c r="D1616" s="235"/>
      <c r="E1616" s="1"/>
      <c r="F1616" s="25"/>
      <c r="G1616" s="132"/>
    </row>
    <row r="1617" spans="1:7" ht="102">
      <c r="B1617" s="267" t="s">
        <v>1203</v>
      </c>
      <c r="C1617" s="236" t="s">
        <v>939</v>
      </c>
      <c r="D1617" s="235" t="s">
        <v>177</v>
      </c>
      <c r="E1617" s="1">
        <v>23</v>
      </c>
      <c r="F1617" s="25"/>
      <c r="G1617" s="80">
        <f t="shared" si="257"/>
        <v>0</v>
      </c>
    </row>
    <row r="1618" spans="1:7">
      <c r="B1618" s="267"/>
      <c r="C1618" s="236"/>
      <c r="D1618" s="235"/>
      <c r="E1618" s="1"/>
      <c r="F1618" s="25"/>
      <c r="G1618" s="132"/>
    </row>
    <row r="1619" spans="1:7" ht="76.5">
      <c r="B1619" s="267" t="s">
        <v>1204</v>
      </c>
      <c r="C1619" s="236" t="s">
        <v>940</v>
      </c>
      <c r="D1619" s="235" t="s">
        <v>177</v>
      </c>
      <c r="E1619" s="1">
        <v>70</v>
      </c>
      <c r="F1619" s="25"/>
      <c r="G1619" s="80">
        <f t="shared" si="257"/>
        <v>0</v>
      </c>
    </row>
    <row r="1620" spans="1:7">
      <c r="B1620" s="267"/>
      <c r="C1620" s="236"/>
      <c r="D1620" s="235"/>
      <c r="E1620" s="1"/>
      <c r="F1620" s="25"/>
      <c r="G1620" s="132"/>
    </row>
    <row r="1621" spans="1:7" ht="102">
      <c r="B1621" s="267" t="s">
        <v>1206</v>
      </c>
      <c r="C1621" s="236" t="s">
        <v>941</v>
      </c>
      <c r="D1621" s="235" t="s">
        <v>177</v>
      </c>
      <c r="E1621" s="1">
        <v>48</v>
      </c>
      <c r="F1621" s="25"/>
      <c r="G1621" s="80">
        <f t="shared" si="257"/>
        <v>0</v>
      </c>
    </row>
    <row r="1622" spans="1:7">
      <c r="B1622" s="267"/>
      <c r="C1622" s="236"/>
      <c r="D1622" s="235"/>
      <c r="E1622" s="1"/>
      <c r="F1622" s="25"/>
      <c r="G1622" s="132"/>
    </row>
    <row r="1623" spans="1:7" ht="114.75">
      <c r="B1623" s="267" t="s">
        <v>1207</v>
      </c>
      <c r="C1623" s="236" t="s">
        <v>942</v>
      </c>
      <c r="D1623" s="235" t="s">
        <v>177</v>
      </c>
      <c r="E1623" s="1">
        <v>16</v>
      </c>
      <c r="F1623" s="25"/>
      <c r="G1623" s="80">
        <f t="shared" si="257"/>
        <v>0</v>
      </c>
    </row>
    <row r="1624" spans="1:7">
      <c r="B1624" s="267"/>
      <c r="C1624" s="236"/>
      <c r="D1624" s="235"/>
      <c r="E1624" s="1"/>
      <c r="F1624" s="25"/>
      <c r="G1624" s="132"/>
    </row>
    <row r="1625" spans="1:7" ht="114.75">
      <c r="B1625" s="267" t="s">
        <v>1208</v>
      </c>
      <c r="C1625" s="236" t="s">
        <v>943</v>
      </c>
      <c r="D1625" s="235" t="s">
        <v>177</v>
      </c>
      <c r="E1625" s="1">
        <v>2</v>
      </c>
      <c r="F1625" s="25"/>
      <c r="G1625" s="80">
        <f t="shared" si="257"/>
        <v>0</v>
      </c>
    </row>
    <row r="1626" spans="1:7">
      <c r="B1626" s="267"/>
      <c r="C1626" s="236"/>
      <c r="D1626" s="235"/>
      <c r="E1626" s="1"/>
      <c r="F1626" s="25"/>
      <c r="G1626" s="132"/>
    </row>
    <row r="1627" spans="1:7" ht="127.5">
      <c r="B1627" s="267" t="s">
        <v>1209</v>
      </c>
      <c r="C1627" s="236" t="s">
        <v>944</v>
      </c>
      <c r="D1627" s="235" t="s">
        <v>177</v>
      </c>
      <c r="E1627" s="1">
        <v>3</v>
      </c>
      <c r="F1627" s="25"/>
      <c r="G1627" s="80">
        <f t="shared" si="257"/>
        <v>0</v>
      </c>
    </row>
    <row r="1628" spans="1:7">
      <c r="C1628" s="280"/>
      <c r="D1628" s="295"/>
      <c r="E1628" s="295"/>
      <c r="F1628" s="295"/>
      <c r="G1628" s="295"/>
    </row>
    <row r="1629" spans="1:7" ht="15.75">
      <c r="A1629" s="257"/>
      <c r="B1629" s="257"/>
      <c r="C1629" s="274" t="s">
        <v>814</v>
      </c>
      <c r="D1629" s="275" t="str">
        <f>B1553</f>
        <v>B.</v>
      </c>
      <c r="E1629" s="273"/>
      <c r="F1629" s="276">
        <f>SUM(G1555:G1627)</f>
        <v>0</v>
      </c>
      <c r="G1629" s="276"/>
    </row>
    <row r="1630" spans="1:7">
      <c r="C1630" s="280"/>
      <c r="D1630" s="295"/>
      <c r="E1630" s="295"/>
      <c r="F1630" s="295"/>
      <c r="G1630" s="295"/>
    </row>
    <row r="1631" spans="1:7" ht="15.75">
      <c r="A1631" s="291"/>
      <c r="B1631" s="260" t="s">
        <v>1210</v>
      </c>
      <c r="C1631" s="296" t="s">
        <v>945</v>
      </c>
      <c r="D1631" s="296"/>
      <c r="E1631" s="296"/>
      <c r="F1631" s="296"/>
      <c r="G1631" s="257"/>
    </row>
    <row r="1632" spans="1:7">
      <c r="C1632" s="280"/>
      <c r="D1632" s="295"/>
      <c r="E1632" s="295"/>
      <c r="F1632" s="295"/>
      <c r="G1632" s="295"/>
    </row>
    <row r="1633" spans="2:7" ht="63.75">
      <c r="B1633" s="267" t="s">
        <v>54</v>
      </c>
      <c r="C1633" s="236" t="s">
        <v>946</v>
      </c>
      <c r="D1633" s="235" t="s">
        <v>177</v>
      </c>
      <c r="E1633" s="1">
        <v>4</v>
      </c>
      <c r="F1633" s="25"/>
      <c r="G1633" s="80">
        <f t="shared" ref="G1633" si="258">ROUND(E1633*F1633,2)</f>
        <v>0</v>
      </c>
    </row>
    <row r="1634" spans="2:7">
      <c r="B1634" s="267"/>
      <c r="C1634" s="236"/>
      <c r="D1634" s="235"/>
      <c r="E1634" s="1"/>
      <c r="F1634" s="25"/>
      <c r="G1634" s="132"/>
    </row>
    <row r="1635" spans="2:7" ht="63.75">
      <c r="B1635" s="267" t="s">
        <v>59</v>
      </c>
      <c r="C1635" s="236" t="s">
        <v>947</v>
      </c>
      <c r="D1635" s="235" t="s">
        <v>177</v>
      </c>
      <c r="E1635" s="1">
        <v>21</v>
      </c>
      <c r="F1635" s="25"/>
      <c r="G1635" s="80">
        <f t="shared" ref="G1635" si="259">ROUND(E1635*F1635,2)</f>
        <v>0</v>
      </c>
    </row>
    <row r="1636" spans="2:7">
      <c r="B1636" s="267"/>
      <c r="C1636" s="236"/>
      <c r="D1636" s="235"/>
      <c r="E1636" s="1"/>
      <c r="F1636" s="25"/>
      <c r="G1636" s="132"/>
    </row>
    <row r="1637" spans="2:7" ht="89.25">
      <c r="B1637" s="267" t="s">
        <v>72</v>
      </c>
      <c r="C1637" s="236" t="s">
        <v>948</v>
      </c>
      <c r="D1637" s="235" t="s">
        <v>177</v>
      </c>
      <c r="E1637" s="1">
        <v>16</v>
      </c>
      <c r="F1637" s="25"/>
      <c r="G1637" s="80">
        <f t="shared" ref="G1637" si="260">ROUND(E1637*F1637,2)</f>
        <v>0</v>
      </c>
    </row>
    <row r="1638" spans="2:7">
      <c r="B1638" s="267"/>
      <c r="C1638" s="236"/>
      <c r="D1638" s="235"/>
      <c r="E1638" s="1"/>
      <c r="F1638" s="25"/>
      <c r="G1638" s="132"/>
    </row>
    <row r="1639" spans="2:7" ht="89.25">
      <c r="B1639" s="267" t="s">
        <v>76</v>
      </c>
      <c r="C1639" s="236" t="s">
        <v>949</v>
      </c>
      <c r="D1639" s="235" t="s">
        <v>177</v>
      </c>
      <c r="E1639" s="1">
        <v>44</v>
      </c>
      <c r="F1639" s="25"/>
      <c r="G1639" s="80">
        <f t="shared" ref="G1639" si="261">ROUND(E1639*F1639,2)</f>
        <v>0</v>
      </c>
    </row>
    <row r="1640" spans="2:7">
      <c r="B1640" s="267"/>
      <c r="C1640" s="236"/>
      <c r="D1640" s="235"/>
      <c r="E1640" s="1"/>
      <c r="F1640" s="25"/>
      <c r="G1640" s="132"/>
    </row>
    <row r="1641" spans="2:7" ht="165.75">
      <c r="B1641" s="267" t="s">
        <v>81</v>
      </c>
      <c r="C1641" s="236" t="s">
        <v>950</v>
      </c>
      <c r="D1641" s="235" t="s">
        <v>177</v>
      </c>
      <c r="E1641" s="1">
        <v>1</v>
      </c>
      <c r="F1641" s="25"/>
      <c r="G1641" s="80">
        <f t="shared" ref="G1641" si="262">ROUND(E1641*F1641,2)</f>
        <v>0</v>
      </c>
    </row>
    <row r="1642" spans="2:7">
      <c r="B1642" s="267"/>
      <c r="C1642" s="236"/>
      <c r="D1642" s="235"/>
      <c r="E1642" s="1"/>
      <c r="F1642" s="25"/>
      <c r="G1642" s="132"/>
    </row>
    <row r="1643" spans="2:7" ht="51">
      <c r="B1643" s="267" t="s">
        <v>87</v>
      </c>
      <c r="C1643" s="236" t="s">
        <v>951</v>
      </c>
      <c r="D1643" s="235" t="s">
        <v>177</v>
      </c>
      <c r="E1643" s="1">
        <v>3</v>
      </c>
      <c r="F1643" s="25"/>
      <c r="G1643" s="80">
        <f t="shared" ref="G1643:G1661" si="263">ROUND(E1643*F1643,2)</f>
        <v>0</v>
      </c>
    </row>
    <row r="1644" spans="2:7">
      <c r="B1644" s="267"/>
      <c r="C1644" s="236" t="s">
        <v>952</v>
      </c>
      <c r="D1644" s="235" t="s">
        <v>177</v>
      </c>
      <c r="E1644" s="1">
        <v>3</v>
      </c>
      <c r="F1644" s="25"/>
      <c r="G1644" s="80">
        <f t="shared" si="263"/>
        <v>0</v>
      </c>
    </row>
    <row r="1645" spans="2:7">
      <c r="B1645" s="267"/>
      <c r="C1645" s="236" t="s">
        <v>953</v>
      </c>
      <c r="D1645" s="235" t="s">
        <v>177</v>
      </c>
      <c r="E1645" s="1">
        <v>3</v>
      </c>
      <c r="F1645" s="25"/>
      <c r="G1645" s="80">
        <f t="shared" si="263"/>
        <v>0</v>
      </c>
    </row>
    <row r="1646" spans="2:7">
      <c r="B1646" s="267"/>
      <c r="C1646" s="236"/>
      <c r="D1646" s="235"/>
      <c r="E1646" s="1"/>
      <c r="F1646" s="25"/>
      <c r="G1646" s="132"/>
    </row>
    <row r="1647" spans="2:7" ht="51">
      <c r="B1647" s="267" t="s">
        <v>94</v>
      </c>
      <c r="C1647" s="236" t="s">
        <v>954</v>
      </c>
      <c r="D1647" s="235" t="s">
        <v>177</v>
      </c>
      <c r="E1647" s="1">
        <v>2</v>
      </c>
      <c r="F1647" s="25"/>
      <c r="G1647" s="80">
        <f t="shared" si="263"/>
        <v>0</v>
      </c>
    </row>
    <row r="1648" spans="2:7">
      <c r="B1648" s="267"/>
      <c r="C1648" s="236" t="s">
        <v>955</v>
      </c>
      <c r="D1648" s="235" t="s">
        <v>177</v>
      </c>
      <c r="E1648" s="1">
        <v>2</v>
      </c>
      <c r="F1648" s="25"/>
      <c r="G1648" s="80">
        <f t="shared" si="263"/>
        <v>0</v>
      </c>
    </row>
    <row r="1649" spans="1:7">
      <c r="B1649" s="267"/>
      <c r="C1649" s="236" t="s">
        <v>956</v>
      </c>
      <c r="D1649" s="235" t="s">
        <v>177</v>
      </c>
      <c r="E1649" s="1">
        <v>2</v>
      </c>
      <c r="F1649" s="25"/>
      <c r="G1649" s="80">
        <f t="shared" si="263"/>
        <v>0</v>
      </c>
    </row>
    <row r="1650" spans="1:7">
      <c r="B1650" s="267"/>
      <c r="C1650" s="236"/>
      <c r="D1650" s="235"/>
      <c r="E1650" s="1"/>
      <c r="F1650" s="25"/>
      <c r="G1650" s="132"/>
    </row>
    <row r="1651" spans="1:7" ht="51">
      <c r="B1651" s="267" t="s">
        <v>100</v>
      </c>
      <c r="C1651" s="236" t="s">
        <v>957</v>
      </c>
      <c r="D1651" s="235" t="s">
        <v>177</v>
      </c>
      <c r="E1651" s="1">
        <v>8</v>
      </c>
      <c r="F1651" s="25"/>
      <c r="G1651" s="80">
        <f t="shared" si="263"/>
        <v>0</v>
      </c>
    </row>
    <row r="1652" spans="1:7">
      <c r="B1652" s="267"/>
      <c r="C1652" s="236" t="s">
        <v>955</v>
      </c>
      <c r="D1652" s="235" t="s">
        <v>177</v>
      </c>
      <c r="E1652" s="1">
        <v>8</v>
      </c>
      <c r="F1652" s="25"/>
      <c r="G1652" s="80">
        <f t="shared" si="263"/>
        <v>0</v>
      </c>
    </row>
    <row r="1653" spans="1:7">
      <c r="B1653" s="267"/>
      <c r="C1653" s="236" t="s">
        <v>956</v>
      </c>
      <c r="D1653" s="235" t="s">
        <v>177</v>
      </c>
      <c r="E1653" s="1">
        <v>8</v>
      </c>
      <c r="F1653" s="25"/>
      <c r="G1653" s="80">
        <f t="shared" si="263"/>
        <v>0</v>
      </c>
    </row>
    <row r="1654" spans="1:7">
      <c r="B1654" s="267"/>
      <c r="C1654" s="236"/>
      <c r="D1654" s="235"/>
      <c r="E1654" s="1"/>
      <c r="F1654" s="25"/>
      <c r="G1654" s="132"/>
    </row>
    <row r="1655" spans="1:7" ht="51">
      <c r="B1655" s="267" t="s">
        <v>107</v>
      </c>
      <c r="C1655" s="236" t="s">
        <v>957</v>
      </c>
      <c r="D1655" s="235" t="s">
        <v>177</v>
      </c>
      <c r="E1655" s="1">
        <v>10</v>
      </c>
      <c r="F1655" s="25"/>
      <c r="G1655" s="80">
        <f t="shared" si="263"/>
        <v>0</v>
      </c>
    </row>
    <row r="1656" spans="1:7">
      <c r="B1656" s="267"/>
      <c r="C1656" s="236" t="s">
        <v>955</v>
      </c>
      <c r="D1656" s="235" t="s">
        <v>177</v>
      </c>
      <c r="E1656" s="1">
        <v>10</v>
      </c>
      <c r="F1656" s="25"/>
      <c r="G1656" s="80">
        <f t="shared" si="263"/>
        <v>0</v>
      </c>
    </row>
    <row r="1657" spans="1:7">
      <c r="B1657" s="267"/>
      <c r="C1657" s="236" t="s">
        <v>956</v>
      </c>
      <c r="D1657" s="235" t="s">
        <v>177</v>
      </c>
      <c r="E1657" s="1">
        <v>10</v>
      </c>
      <c r="F1657" s="25"/>
      <c r="G1657" s="80">
        <f t="shared" si="263"/>
        <v>0</v>
      </c>
    </row>
    <row r="1658" spans="1:7">
      <c r="B1658" s="267"/>
      <c r="C1658" s="236"/>
      <c r="D1658" s="235"/>
      <c r="E1658" s="1"/>
      <c r="F1658" s="25"/>
      <c r="G1658" s="132"/>
    </row>
    <row r="1659" spans="1:7" ht="51">
      <c r="B1659" s="267" t="s">
        <v>111</v>
      </c>
      <c r="C1659" s="236" t="s">
        <v>958</v>
      </c>
      <c r="D1659" s="235" t="s">
        <v>177</v>
      </c>
      <c r="E1659" s="1">
        <v>1</v>
      </c>
      <c r="F1659" s="25"/>
      <c r="G1659" s="80">
        <f t="shared" si="263"/>
        <v>0</v>
      </c>
    </row>
    <row r="1660" spans="1:7">
      <c r="B1660" s="267"/>
      <c r="C1660" s="236" t="s">
        <v>955</v>
      </c>
      <c r="D1660" s="235" t="s">
        <v>177</v>
      </c>
      <c r="E1660" s="1">
        <v>1</v>
      </c>
      <c r="F1660" s="25"/>
      <c r="G1660" s="80">
        <f t="shared" si="263"/>
        <v>0</v>
      </c>
    </row>
    <row r="1661" spans="1:7">
      <c r="B1661" s="267"/>
      <c r="C1661" s="236" t="s">
        <v>956</v>
      </c>
      <c r="D1661" s="235" t="s">
        <v>177</v>
      </c>
      <c r="E1661" s="1">
        <v>1</v>
      </c>
      <c r="F1661" s="25"/>
      <c r="G1661" s="80">
        <f t="shared" si="263"/>
        <v>0</v>
      </c>
    </row>
    <row r="1662" spans="1:7">
      <c r="C1662" s="297"/>
      <c r="D1662" s="270"/>
      <c r="E1662" s="271"/>
      <c r="F1662" s="272"/>
      <c r="G1662" s="272"/>
    </row>
    <row r="1663" spans="1:7" ht="15.75">
      <c r="A1663" s="257"/>
      <c r="B1663" s="257"/>
      <c r="C1663" s="274" t="s">
        <v>814</v>
      </c>
      <c r="D1663" s="275" t="str">
        <f>B1631</f>
        <v>C.</v>
      </c>
      <c r="E1663" s="273"/>
      <c r="F1663" s="276">
        <f>SUM(G1633:G1661)</f>
        <v>0</v>
      </c>
      <c r="G1663" s="276"/>
    </row>
    <row r="1664" spans="1:7">
      <c r="C1664" s="280"/>
      <c r="D1664" s="295"/>
      <c r="E1664" s="295"/>
      <c r="F1664" s="295"/>
      <c r="G1664" s="295"/>
    </row>
    <row r="1665" spans="1:7" ht="15.75">
      <c r="A1665" s="291"/>
      <c r="B1665" s="260" t="s">
        <v>1211</v>
      </c>
      <c r="C1665" s="296" t="s">
        <v>959</v>
      </c>
      <c r="D1665" s="296"/>
      <c r="E1665" s="296"/>
      <c r="F1665" s="296"/>
      <c r="G1665" s="257"/>
    </row>
    <row r="1666" spans="1:7">
      <c r="C1666" s="280"/>
      <c r="D1666" s="295"/>
      <c r="E1666" s="295"/>
      <c r="F1666" s="295"/>
      <c r="G1666" s="295"/>
    </row>
    <row r="1667" spans="1:7" ht="102">
      <c r="B1667" s="267" t="s">
        <v>54</v>
      </c>
      <c r="C1667" s="236" t="s">
        <v>960</v>
      </c>
      <c r="D1667" s="235" t="s">
        <v>177</v>
      </c>
      <c r="E1667" s="235">
        <v>2</v>
      </c>
      <c r="F1667" s="22"/>
      <c r="G1667" s="80">
        <f t="shared" ref="G1667" si="264">ROUND(E1667*F1667,2)</f>
        <v>0</v>
      </c>
    </row>
    <row r="1668" spans="1:7">
      <c r="B1668" s="267"/>
      <c r="C1668" s="236"/>
      <c r="D1668" s="235"/>
      <c r="E1668" s="235"/>
      <c r="F1668" s="22"/>
      <c r="G1668" s="132"/>
    </row>
    <row r="1669" spans="1:7" ht="140.25">
      <c r="B1669" s="267" t="s">
        <v>59</v>
      </c>
      <c r="C1669" s="236" t="s">
        <v>961</v>
      </c>
      <c r="D1669" s="235" t="s">
        <v>791</v>
      </c>
      <c r="E1669" s="235">
        <v>2</v>
      </c>
      <c r="F1669" s="22"/>
      <c r="G1669" s="80">
        <f t="shared" ref="G1669" si="265">ROUND(E1669*F1669,2)</f>
        <v>0</v>
      </c>
    </row>
    <row r="1670" spans="1:7">
      <c r="B1670" s="267"/>
      <c r="C1670" s="236"/>
      <c r="D1670" s="235"/>
      <c r="E1670" s="235"/>
      <c r="F1670" s="22"/>
      <c r="G1670" s="132"/>
    </row>
    <row r="1671" spans="1:7" ht="102">
      <c r="B1671" s="267" t="s">
        <v>72</v>
      </c>
      <c r="C1671" s="236" t="s">
        <v>962</v>
      </c>
      <c r="D1671" s="235" t="s">
        <v>177</v>
      </c>
      <c r="E1671" s="235">
        <v>14</v>
      </c>
      <c r="F1671" s="22"/>
      <c r="G1671" s="80">
        <f t="shared" ref="G1671" si="266">ROUND(E1671*F1671,2)</f>
        <v>0</v>
      </c>
    </row>
    <row r="1672" spans="1:7">
      <c r="B1672" s="267"/>
      <c r="C1672" s="236"/>
      <c r="D1672" s="235"/>
      <c r="E1672" s="235"/>
      <c r="F1672" s="22"/>
      <c r="G1672" s="132"/>
    </row>
    <row r="1673" spans="1:7" ht="114.75">
      <c r="B1673" s="267" t="s">
        <v>76</v>
      </c>
      <c r="C1673" s="236" t="s">
        <v>963</v>
      </c>
      <c r="D1673" s="235" t="s">
        <v>177</v>
      </c>
      <c r="E1673" s="235">
        <v>5</v>
      </c>
      <c r="F1673" s="22"/>
      <c r="G1673" s="80">
        <f t="shared" ref="G1673" si="267">ROUND(E1673*F1673,2)</f>
        <v>0</v>
      </c>
    </row>
    <row r="1674" spans="1:7">
      <c r="B1674" s="267"/>
      <c r="C1674" s="236"/>
      <c r="D1674" s="235"/>
      <c r="E1674" s="235"/>
      <c r="F1674" s="22"/>
      <c r="G1674" s="132"/>
    </row>
    <row r="1675" spans="1:7" ht="114.75">
      <c r="B1675" s="267" t="s">
        <v>81</v>
      </c>
      <c r="C1675" s="236" t="s">
        <v>964</v>
      </c>
      <c r="D1675" s="235" t="s">
        <v>177</v>
      </c>
      <c r="E1675" s="235">
        <v>6</v>
      </c>
      <c r="F1675" s="22"/>
      <c r="G1675" s="80">
        <f t="shared" ref="G1675" si="268">ROUND(E1675*F1675,2)</f>
        <v>0</v>
      </c>
    </row>
    <row r="1676" spans="1:7">
      <c r="B1676" s="267"/>
      <c r="C1676" s="236"/>
      <c r="D1676" s="235"/>
      <c r="E1676" s="235"/>
      <c r="F1676" s="22"/>
      <c r="G1676" s="132"/>
    </row>
    <row r="1677" spans="1:7" ht="127.5">
      <c r="B1677" s="267" t="s">
        <v>87</v>
      </c>
      <c r="C1677" s="236" t="s">
        <v>965</v>
      </c>
      <c r="D1677" s="235" t="s">
        <v>177</v>
      </c>
      <c r="E1677" s="235">
        <v>4</v>
      </c>
      <c r="F1677" s="22"/>
      <c r="G1677" s="80">
        <f t="shared" ref="G1677" si="269">ROUND(E1677*F1677,2)</f>
        <v>0</v>
      </c>
    </row>
    <row r="1678" spans="1:7">
      <c r="C1678" s="297"/>
      <c r="D1678" s="270"/>
      <c r="E1678" s="271"/>
      <c r="F1678" s="272"/>
      <c r="G1678" s="272"/>
    </row>
    <row r="1679" spans="1:7" ht="15.75">
      <c r="A1679" s="259"/>
      <c r="B1679" s="259"/>
      <c r="C1679" s="274" t="s">
        <v>959</v>
      </c>
      <c r="D1679" s="275" t="str">
        <f>B1665</f>
        <v>D.</v>
      </c>
      <c r="E1679" s="273"/>
      <c r="F1679" s="276">
        <f>SUM(G1667:G1677)</f>
        <v>0</v>
      </c>
      <c r="G1679" s="276"/>
    </row>
    <row r="1680" spans="1:7">
      <c r="C1680" s="277"/>
      <c r="D1680" s="278"/>
      <c r="E1680" s="278"/>
      <c r="F1680" s="278"/>
      <c r="G1680" s="278"/>
    </row>
    <row r="1681" spans="1:7" ht="15.75">
      <c r="A1681" s="291"/>
      <c r="B1681" s="260" t="s">
        <v>1212</v>
      </c>
      <c r="C1681" s="261" t="s">
        <v>966</v>
      </c>
      <c r="D1681" s="261"/>
      <c r="E1681" s="261"/>
      <c r="F1681" s="259"/>
      <c r="G1681" s="259"/>
    </row>
    <row r="1682" spans="1:7">
      <c r="C1682" s="277"/>
      <c r="D1682" s="278"/>
      <c r="E1682" s="278"/>
      <c r="F1682" s="278"/>
      <c r="G1682" s="278"/>
    </row>
    <row r="1683" spans="1:7" ht="63.75">
      <c r="B1683" s="267" t="s">
        <v>54</v>
      </c>
      <c r="C1683" s="236" t="s">
        <v>967</v>
      </c>
      <c r="D1683" s="295"/>
      <c r="E1683" s="282"/>
      <c r="F1683" s="295"/>
      <c r="G1683" s="295"/>
    </row>
    <row r="1684" spans="1:7">
      <c r="B1684" s="267"/>
      <c r="C1684" s="236" t="s">
        <v>875</v>
      </c>
      <c r="D1684" s="235" t="s">
        <v>855</v>
      </c>
      <c r="E1684" s="235">
        <v>6500</v>
      </c>
      <c r="F1684" s="22"/>
      <c r="G1684" s="80">
        <f t="shared" ref="G1684" si="270">ROUND(E1684*F1684,2)</f>
        <v>0</v>
      </c>
    </row>
    <row r="1685" spans="1:7">
      <c r="B1685" s="267"/>
      <c r="C1685" s="236"/>
      <c r="D1685" s="235"/>
      <c r="E1685" s="235"/>
      <c r="F1685" s="22"/>
      <c r="G1685" s="132"/>
    </row>
    <row r="1686" spans="1:7" ht="51">
      <c r="B1686" s="267" t="s">
        <v>59</v>
      </c>
      <c r="C1686" s="236" t="s">
        <v>968</v>
      </c>
      <c r="D1686" s="235" t="s">
        <v>855</v>
      </c>
      <c r="E1686" s="235">
        <v>400</v>
      </c>
      <c r="F1686" s="22"/>
      <c r="G1686" s="80">
        <f t="shared" ref="G1686" si="271">ROUND(E1686*F1686,2)</f>
        <v>0</v>
      </c>
    </row>
    <row r="1687" spans="1:7">
      <c r="B1687" s="267"/>
      <c r="C1687" s="236"/>
      <c r="D1687" s="235"/>
      <c r="E1687" s="235"/>
      <c r="F1687" s="22"/>
      <c r="G1687" s="132"/>
    </row>
    <row r="1688" spans="1:7" ht="38.25">
      <c r="B1688" s="267" t="s">
        <v>72</v>
      </c>
      <c r="C1688" s="236" t="s">
        <v>969</v>
      </c>
      <c r="D1688" s="235" t="s">
        <v>177</v>
      </c>
      <c r="E1688" s="235">
        <v>70</v>
      </c>
      <c r="F1688" s="22"/>
      <c r="G1688" s="80">
        <f t="shared" ref="G1688" si="272">ROUND(E1688*F1688,2)</f>
        <v>0</v>
      </c>
    </row>
    <row r="1689" spans="1:7">
      <c r="B1689" s="267"/>
      <c r="C1689" s="236"/>
      <c r="D1689" s="235"/>
      <c r="E1689" s="235"/>
      <c r="F1689" s="22"/>
      <c r="G1689" s="132"/>
    </row>
    <row r="1690" spans="1:7" ht="38.25">
      <c r="B1690" s="267" t="s">
        <v>76</v>
      </c>
      <c r="C1690" s="236" t="s">
        <v>970</v>
      </c>
      <c r="D1690" s="235" t="s">
        <v>177</v>
      </c>
      <c r="E1690" s="235">
        <v>10</v>
      </c>
      <c r="F1690" s="22"/>
      <c r="G1690" s="80">
        <f t="shared" ref="G1690" si="273">ROUND(E1690*F1690,2)</f>
        <v>0</v>
      </c>
    </row>
    <row r="1691" spans="1:7">
      <c r="B1691" s="267"/>
      <c r="C1691" s="236"/>
      <c r="D1691" s="235"/>
      <c r="E1691" s="235"/>
      <c r="F1691" s="22"/>
      <c r="G1691" s="132"/>
    </row>
    <row r="1692" spans="1:7" ht="76.5">
      <c r="B1692" s="267" t="s">
        <v>81</v>
      </c>
      <c r="C1692" s="236" t="s">
        <v>971</v>
      </c>
      <c r="D1692" s="235" t="s">
        <v>177</v>
      </c>
      <c r="E1692" s="235">
        <v>6</v>
      </c>
      <c r="F1692" s="22"/>
      <c r="G1692" s="80">
        <f t="shared" ref="G1692" si="274">ROUND(E1692*F1692,2)</f>
        <v>0</v>
      </c>
    </row>
    <row r="1693" spans="1:7">
      <c r="B1693" s="267"/>
      <c r="C1693" s="236"/>
      <c r="D1693" s="235"/>
      <c r="E1693" s="235"/>
      <c r="F1693" s="22"/>
      <c r="G1693" s="132"/>
    </row>
    <row r="1694" spans="1:7" ht="76.5">
      <c r="B1694" s="267" t="s">
        <v>87</v>
      </c>
      <c r="C1694" s="236" t="s">
        <v>972</v>
      </c>
      <c r="D1694" s="235" t="s">
        <v>177</v>
      </c>
      <c r="E1694" s="235">
        <v>19</v>
      </c>
      <c r="F1694" s="22"/>
      <c r="G1694" s="80">
        <f t="shared" ref="G1694:G1698" si="275">ROUND(E1694*F1694,2)</f>
        <v>0</v>
      </c>
    </row>
    <row r="1695" spans="1:7">
      <c r="B1695" s="267"/>
      <c r="C1695" s="236"/>
      <c r="D1695" s="235"/>
      <c r="E1695" s="235"/>
      <c r="F1695" s="22"/>
      <c r="G1695" s="132"/>
    </row>
    <row r="1696" spans="1:7">
      <c r="B1696" s="267" t="s">
        <v>94</v>
      </c>
      <c r="C1696" s="236" t="s">
        <v>813</v>
      </c>
      <c r="D1696" s="235" t="s">
        <v>791</v>
      </c>
      <c r="E1696" s="235">
        <v>1</v>
      </c>
      <c r="F1696" s="22"/>
      <c r="G1696" s="80">
        <f t="shared" si="275"/>
        <v>0</v>
      </c>
    </row>
    <row r="1697" spans="1:7">
      <c r="B1697" s="267"/>
      <c r="C1697" s="236"/>
      <c r="D1697" s="235"/>
      <c r="E1697" s="235"/>
      <c r="F1697" s="22"/>
      <c r="G1697" s="132"/>
    </row>
    <row r="1698" spans="1:7" ht="25.5">
      <c r="B1698" s="267" t="s">
        <v>100</v>
      </c>
      <c r="C1698" s="236" t="s">
        <v>973</v>
      </c>
      <c r="D1698" s="235" t="s">
        <v>791</v>
      </c>
      <c r="E1698" s="235">
        <v>1</v>
      </c>
      <c r="F1698" s="22"/>
      <c r="G1698" s="80">
        <f t="shared" si="275"/>
        <v>0</v>
      </c>
    </row>
    <row r="1699" spans="1:7">
      <c r="C1699" s="298"/>
      <c r="D1699" s="270"/>
      <c r="E1699" s="271"/>
      <c r="F1699" s="272"/>
      <c r="G1699" s="272"/>
    </row>
    <row r="1700" spans="1:7" ht="15.75">
      <c r="A1700" s="259"/>
      <c r="B1700" s="259"/>
      <c r="C1700" s="274" t="s">
        <v>814</v>
      </c>
      <c r="D1700" s="275" t="str">
        <f>B1681</f>
        <v>E.</v>
      </c>
      <c r="E1700" s="273"/>
      <c r="F1700" s="276">
        <f>SUM(G1683:G1698)</f>
        <v>0</v>
      </c>
      <c r="G1700" s="276"/>
    </row>
    <row r="1701" spans="1:7">
      <c r="C1701" s="277"/>
      <c r="D1701" s="278"/>
      <c r="E1701" s="278"/>
      <c r="F1701" s="278"/>
      <c r="G1701" s="278"/>
    </row>
    <row r="1702" spans="1:7" ht="15.75">
      <c r="A1702" s="291"/>
      <c r="B1702" s="260" t="s">
        <v>1213</v>
      </c>
      <c r="C1702" s="299" t="s">
        <v>974</v>
      </c>
      <c r="D1702" s="299"/>
      <c r="E1702" s="299"/>
      <c r="F1702" s="259"/>
      <c r="G1702" s="259"/>
    </row>
    <row r="1703" spans="1:7">
      <c r="C1703" s="277"/>
      <c r="D1703" s="278"/>
      <c r="E1703" s="278"/>
      <c r="F1703" s="278"/>
      <c r="G1703" s="278"/>
    </row>
    <row r="1704" spans="1:7" ht="25.5">
      <c r="B1704" s="267" t="s">
        <v>54</v>
      </c>
      <c r="C1704" s="236" t="s">
        <v>975</v>
      </c>
      <c r="D1704" s="235" t="s">
        <v>791</v>
      </c>
      <c r="E1704" s="235">
        <v>1</v>
      </c>
      <c r="F1704" s="22"/>
      <c r="G1704" s="80">
        <f t="shared" ref="G1704" si="276">ROUND(E1704*F1704,2)</f>
        <v>0</v>
      </c>
    </row>
    <row r="1705" spans="1:7">
      <c r="B1705" s="267"/>
      <c r="C1705" s="236"/>
      <c r="D1705" s="235"/>
      <c r="E1705" s="235"/>
      <c r="F1705" s="22"/>
      <c r="G1705" s="132"/>
    </row>
    <row r="1706" spans="1:7" ht="239.25" customHeight="1">
      <c r="B1706" s="267" t="s">
        <v>59</v>
      </c>
      <c r="C1706" s="236" t="s">
        <v>976</v>
      </c>
      <c r="D1706" s="235" t="s">
        <v>791</v>
      </c>
      <c r="E1706" s="235">
        <v>1</v>
      </c>
      <c r="F1706" s="22"/>
      <c r="G1706" s="80">
        <f t="shared" ref="G1706" si="277">ROUND(E1706*F1706,2)</f>
        <v>0</v>
      </c>
    </row>
    <row r="1707" spans="1:7">
      <c r="B1707" s="267"/>
      <c r="C1707" s="236"/>
      <c r="D1707" s="235"/>
      <c r="E1707" s="235"/>
      <c r="F1707" s="22"/>
      <c r="G1707" s="132"/>
    </row>
    <row r="1708" spans="1:7" ht="102">
      <c r="B1708" s="267" t="s">
        <v>72</v>
      </c>
      <c r="C1708" s="240" t="s">
        <v>1732</v>
      </c>
      <c r="D1708" s="235" t="s">
        <v>791</v>
      </c>
      <c r="E1708" s="235">
        <v>1</v>
      </c>
      <c r="F1708" s="22"/>
      <c r="G1708" s="80">
        <f t="shared" ref="G1708" si="278">ROUND(E1708*F1708,2)</f>
        <v>0</v>
      </c>
    </row>
    <row r="1709" spans="1:7">
      <c r="B1709" s="267"/>
      <c r="C1709" s="236"/>
      <c r="D1709" s="235"/>
      <c r="E1709" s="235"/>
      <c r="F1709" s="22"/>
      <c r="G1709" s="132"/>
    </row>
    <row r="1710" spans="1:7" ht="51">
      <c r="B1710" s="267" t="s">
        <v>76</v>
      </c>
      <c r="C1710" s="236" t="s">
        <v>977</v>
      </c>
      <c r="D1710" s="235" t="s">
        <v>791</v>
      </c>
      <c r="E1710" s="235">
        <v>32</v>
      </c>
      <c r="F1710" s="22"/>
      <c r="G1710" s="80">
        <f t="shared" ref="G1710" si="279">ROUND(E1710*F1710,2)</f>
        <v>0</v>
      </c>
    </row>
    <row r="1711" spans="1:7">
      <c r="B1711" s="267"/>
      <c r="C1711" s="236"/>
      <c r="D1711" s="235"/>
      <c r="E1711" s="235"/>
      <c r="F1711" s="22"/>
      <c r="G1711" s="132"/>
    </row>
    <row r="1712" spans="1:7" ht="63.75">
      <c r="B1712" s="267" t="s">
        <v>81</v>
      </c>
      <c r="C1712" s="236" t="s">
        <v>978</v>
      </c>
      <c r="D1712" s="235"/>
      <c r="E1712" s="235"/>
      <c r="F1712" s="22"/>
      <c r="G1712" s="132"/>
    </row>
    <row r="1713" spans="1:7">
      <c r="B1713" s="267"/>
      <c r="C1713" s="236" t="s">
        <v>979</v>
      </c>
      <c r="D1713" s="235" t="s">
        <v>855</v>
      </c>
      <c r="E1713" s="235">
        <v>1000</v>
      </c>
      <c r="F1713" s="22"/>
      <c r="G1713" s="80">
        <f t="shared" ref="G1713" si="280">ROUND(E1713*F1713,2)</f>
        <v>0</v>
      </c>
    </row>
    <row r="1714" spans="1:7">
      <c r="B1714" s="267"/>
      <c r="C1714" s="236"/>
      <c r="D1714" s="235"/>
      <c r="E1714" s="235"/>
      <c r="F1714" s="22"/>
      <c r="G1714" s="132"/>
    </row>
    <row r="1715" spans="1:7">
      <c r="B1715" s="267" t="s">
        <v>87</v>
      </c>
      <c r="C1715" s="236" t="s">
        <v>980</v>
      </c>
      <c r="D1715" s="235"/>
      <c r="E1715" s="235"/>
      <c r="F1715" s="22"/>
      <c r="G1715" s="132"/>
    </row>
    <row r="1716" spans="1:7">
      <c r="B1716" s="267"/>
      <c r="C1716" s="236" t="s">
        <v>981</v>
      </c>
      <c r="D1716" s="235" t="s">
        <v>855</v>
      </c>
      <c r="E1716" s="235">
        <v>1500</v>
      </c>
      <c r="F1716" s="22"/>
      <c r="G1716" s="80">
        <f t="shared" ref="G1716" si="281">ROUND(E1716*F1716,2)</f>
        <v>0</v>
      </c>
    </row>
    <row r="1717" spans="1:7">
      <c r="B1717" s="267"/>
      <c r="C1717" s="236"/>
      <c r="D1717" s="235"/>
      <c r="E1717" s="235"/>
      <c r="F1717" s="22"/>
      <c r="G1717" s="132"/>
    </row>
    <row r="1718" spans="1:7" ht="25.5">
      <c r="B1718" s="267" t="s">
        <v>94</v>
      </c>
      <c r="C1718" s="236" t="s">
        <v>982</v>
      </c>
      <c r="D1718" s="235" t="s">
        <v>791</v>
      </c>
      <c r="E1718" s="235">
        <v>1</v>
      </c>
      <c r="F1718" s="22"/>
      <c r="G1718" s="80">
        <f t="shared" ref="G1718" si="282">ROUND(E1718*F1718,2)</f>
        <v>0</v>
      </c>
    </row>
    <row r="1719" spans="1:7">
      <c r="B1719" s="267"/>
      <c r="C1719" s="236"/>
      <c r="D1719" s="235"/>
      <c r="E1719" s="235"/>
      <c r="F1719" s="22"/>
      <c r="G1719" s="132"/>
    </row>
    <row r="1720" spans="1:7">
      <c r="B1720" s="267" t="s">
        <v>100</v>
      </c>
      <c r="C1720" s="236" t="s">
        <v>983</v>
      </c>
      <c r="D1720" s="235" t="s">
        <v>791</v>
      </c>
      <c r="E1720" s="235">
        <v>1</v>
      </c>
      <c r="F1720" s="22"/>
      <c r="G1720" s="80">
        <f t="shared" ref="G1720" si="283">ROUND(E1720*F1720,2)</f>
        <v>0</v>
      </c>
    </row>
    <row r="1721" spans="1:7">
      <c r="B1721" s="267"/>
      <c r="C1721" s="236"/>
      <c r="D1721" s="235"/>
      <c r="E1721" s="235"/>
      <c r="F1721" s="22"/>
      <c r="G1721" s="132"/>
    </row>
    <row r="1722" spans="1:7" ht="25.5">
      <c r="B1722" s="267" t="s">
        <v>107</v>
      </c>
      <c r="C1722" s="236" t="s">
        <v>984</v>
      </c>
      <c r="D1722" s="235" t="s">
        <v>791</v>
      </c>
      <c r="E1722" s="235">
        <v>1</v>
      </c>
      <c r="F1722" s="22"/>
      <c r="G1722" s="80">
        <f t="shared" ref="G1722" si="284">ROUND(E1722*F1722,2)</f>
        <v>0</v>
      </c>
    </row>
    <row r="1723" spans="1:7">
      <c r="C1723" s="300"/>
      <c r="D1723" s="295"/>
      <c r="E1723" s="295"/>
      <c r="F1723" s="295"/>
      <c r="G1723" s="295"/>
    </row>
    <row r="1724" spans="1:7" ht="15.75">
      <c r="A1724" s="259"/>
      <c r="B1724" s="259"/>
      <c r="C1724" s="274" t="s">
        <v>814</v>
      </c>
      <c r="D1724" s="275" t="str">
        <f>B1702</f>
        <v>F.</v>
      </c>
      <c r="E1724" s="273"/>
      <c r="F1724" s="276">
        <f>SUM(G1704:G1722)</f>
        <v>0</v>
      </c>
      <c r="G1724" s="276"/>
    </row>
    <row r="1725" spans="1:7">
      <c r="C1725" s="277"/>
      <c r="D1725" s="278"/>
      <c r="E1725" s="278"/>
      <c r="F1725" s="278"/>
      <c r="G1725" s="278"/>
    </row>
    <row r="1726" spans="1:7" ht="15.75">
      <c r="A1726" s="291"/>
      <c r="B1726" s="260" t="s">
        <v>1214</v>
      </c>
      <c r="C1726" s="299" t="s">
        <v>985</v>
      </c>
      <c r="D1726" s="299"/>
      <c r="E1726" s="299"/>
      <c r="F1726" s="259"/>
      <c r="G1726" s="259"/>
    </row>
    <row r="1727" spans="1:7">
      <c r="C1727" s="277"/>
      <c r="D1727" s="278"/>
      <c r="E1727" s="278"/>
      <c r="F1727" s="278"/>
      <c r="G1727" s="278"/>
    </row>
    <row r="1728" spans="1:7" ht="38.25">
      <c r="B1728" s="267" t="s">
        <v>54</v>
      </c>
      <c r="C1728" s="236" t="s">
        <v>986</v>
      </c>
      <c r="D1728" s="235" t="s">
        <v>791</v>
      </c>
      <c r="E1728" s="235">
        <v>24</v>
      </c>
      <c r="F1728" s="22"/>
      <c r="G1728" s="80">
        <f t="shared" ref="G1728" si="285">ROUND(E1728*F1728,2)</f>
        <v>0</v>
      </c>
    </row>
    <row r="1729" spans="2:7">
      <c r="B1729" s="267"/>
      <c r="C1729" s="236"/>
      <c r="D1729" s="235"/>
      <c r="E1729" s="235"/>
      <c r="F1729" s="22"/>
      <c r="G1729" s="132"/>
    </row>
    <row r="1730" spans="2:7" ht="25.5">
      <c r="B1730" s="267" t="s">
        <v>59</v>
      </c>
      <c r="C1730" s="236" t="s">
        <v>987</v>
      </c>
      <c r="D1730" s="235" t="s">
        <v>791</v>
      </c>
      <c r="E1730" s="235">
        <v>24</v>
      </c>
      <c r="F1730" s="22"/>
      <c r="G1730" s="80">
        <f t="shared" ref="G1730" si="286">ROUND(E1730*F1730,2)</f>
        <v>0</v>
      </c>
    </row>
    <row r="1731" spans="2:7">
      <c r="B1731" s="267"/>
      <c r="C1731" s="236"/>
      <c r="D1731" s="235"/>
      <c r="E1731" s="235"/>
      <c r="F1731" s="22"/>
      <c r="G1731" s="132"/>
    </row>
    <row r="1732" spans="2:7" ht="25.5">
      <c r="B1732" s="267" t="s">
        <v>72</v>
      </c>
      <c r="C1732" s="236" t="s">
        <v>988</v>
      </c>
      <c r="D1732" s="235" t="s">
        <v>791</v>
      </c>
      <c r="E1732" s="235">
        <v>24</v>
      </c>
      <c r="F1732" s="22"/>
      <c r="G1732" s="80">
        <f t="shared" ref="G1732" si="287">ROUND(E1732*F1732,2)</f>
        <v>0</v>
      </c>
    </row>
    <row r="1733" spans="2:7">
      <c r="B1733" s="267"/>
      <c r="C1733" s="236"/>
      <c r="D1733" s="235"/>
      <c r="E1733" s="235"/>
      <c r="F1733" s="22"/>
      <c r="G1733" s="132"/>
    </row>
    <row r="1734" spans="2:7" ht="25.5">
      <c r="B1734" s="267" t="s">
        <v>76</v>
      </c>
      <c r="C1734" s="236" t="s">
        <v>989</v>
      </c>
      <c r="D1734" s="235" t="s">
        <v>791</v>
      </c>
      <c r="E1734" s="235">
        <v>24</v>
      </c>
      <c r="F1734" s="22"/>
      <c r="G1734" s="80">
        <f t="shared" ref="G1734" si="288">ROUND(E1734*F1734,2)</f>
        <v>0</v>
      </c>
    </row>
    <row r="1735" spans="2:7">
      <c r="B1735" s="267"/>
      <c r="C1735" s="236"/>
      <c r="D1735" s="235"/>
      <c r="E1735" s="235"/>
      <c r="F1735" s="22"/>
      <c r="G1735" s="132"/>
    </row>
    <row r="1736" spans="2:7" ht="38.25">
      <c r="B1736" s="267" t="s">
        <v>81</v>
      </c>
      <c r="C1736" s="236" t="s">
        <v>990</v>
      </c>
      <c r="D1736" s="235" t="s">
        <v>791</v>
      </c>
      <c r="E1736" s="235">
        <v>24</v>
      </c>
      <c r="F1736" s="22"/>
      <c r="G1736" s="80">
        <f t="shared" ref="G1736" si="289">ROUND(E1736*F1736,2)</f>
        <v>0</v>
      </c>
    </row>
    <row r="1737" spans="2:7">
      <c r="B1737" s="267"/>
      <c r="C1737" s="236"/>
      <c r="D1737" s="235"/>
      <c r="E1737" s="235"/>
      <c r="F1737" s="22"/>
      <c r="G1737" s="132"/>
    </row>
    <row r="1738" spans="2:7" ht="38.25">
      <c r="B1738" s="267" t="s">
        <v>87</v>
      </c>
      <c r="C1738" s="236" t="s">
        <v>991</v>
      </c>
      <c r="D1738" s="235" t="s">
        <v>791</v>
      </c>
      <c r="E1738" s="235">
        <v>24</v>
      </c>
      <c r="F1738" s="22"/>
      <c r="G1738" s="80">
        <f t="shared" ref="G1738" si="290">ROUND(E1738*F1738,2)</f>
        <v>0</v>
      </c>
    </row>
    <row r="1739" spans="2:7">
      <c r="B1739" s="267"/>
      <c r="C1739" s="236"/>
      <c r="D1739" s="235"/>
      <c r="E1739" s="235"/>
      <c r="F1739" s="22"/>
      <c r="G1739" s="132"/>
    </row>
    <row r="1740" spans="2:7" ht="38.25">
      <c r="B1740" s="267" t="s">
        <v>94</v>
      </c>
      <c r="C1740" s="236" t="s">
        <v>992</v>
      </c>
      <c r="D1740" s="235" t="s">
        <v>791</v>
      </c>
      <c r="E1740" s="235">
        <v>24</v>
      </c>
      <c r="F1740" s="22"/>
      <c r="G1740" s="80">
        <f t="shared" ref="G1740" si="291">ROUND(E1740*F1740,2)</f>
        <v>0</v>
      </c>
    </row>
    <row r="1741" spans="2:7">
      <c r="B1741" s="267"/>
      <c r="C1741" s="236"/>
      <c r="D1741" s="235"/>
      <c r="E1741" s="235"/>
      <c r="F1741" s="22"/>
      <c r="G1741" s="132"/>
    </row>
    <row r="1742" spans="2:7" ht="25.5">
      <c r="B1742" s="267" t="s">
        <v>100</v>
      </c>
      <c r="C1742" s="236" t="s">
        <v>993</v>
      </c>
      <c r="D1742" s="235" t="s">
        <v>791</v>
      </c>
      <c r="E1742" s="235">
        <v>24</v>
      </c>
      <c r="F1742" s="22"/>
      <c r="G1742" s="80">
        <f t="shared" ref="G1742" si="292">ROUND(E1742*F1742,2)</f>
        <v>0</v>
      </c>
    </row>
    <row r="1743" spans="2:7">
      <c r="B1743" s="267"/>
      <c r="C1743" s="236"/>
      <c r="D1743" s="235"/>
      <c r="E1743" s="235"/>
      <c r="F1743" s="22"/>
      <c r="G1743" s="132"/>
    </row>
    <row r="1744" spans="2:7" ht="38.25">
      <c r="B1744" s="267" t="s">
        <v>107</v>
      </c>
      <c r="C1744" s="236" t="s">
        <v>994</v>
      </c>
      <c r="D1744" s="235" t="s">
        <v>791</v>
      </c>
      <c r="E1744" s="235">
        <v>24</v>
      </c>
      <c r="F1744" s="22"/>
      <c r="G1744" s="80">
        <f t="shared" ref="G1744" si="293">ROUND(E1744*F1744,2)</f>
        <v>0</v>
      </c>
    </row>
    <row r="1745" spans="1:7">
      <c r="B1745" s="267"/>
      <c r="C1745" s="236"/>
      <c r="D1745" s="235"/>
      <c r="E1745" s="235"/>
      <c r="F1745" s="22"/>
      <c r="G1745" s="132"/>
    </row>
    <row r="1746" spans="1:7" ht="51">
      <c r="B1746" s="267" t="s">
        <v>111</v>
      </c>
      <c r="C1746" s="236" t="s">
        <v>995</v>
      </c>
      <c r="D1746" s="235" t="s">
        <v>791</v>
      </c>
      <c r="E1746" s="235">
        <v>1</v>
      </c>
      <c r="F1746" s="22"/>
      <c r="G1746" s="80">
        <f t="shared" ref="G1746" si="294">ROUND(E1746*F1746,2)</f>
        <v>0</v>
      </c>
    </row>
    <row r="1747" spans="1:7">
      <c r="B1747" s="267"/>
      <c r="C1747" s="236"/>
      <c r="D1747" s="235"/>
      <c r="E1747" s="235"/>
      <c r="F1747" s="22"/>
      <c r="G1747" s="132"/>
    </row>
    <row r="1748" spans="1:7">
      <c r="B1748" s="267" t="s">
        <v>115</v>
      </c>
      <c r="C1748" s="236" t="s">
        <v>996</v>
      </c>
      <c r="D1748" s="235" t="s">
        <v>791</v>
      </c>
      <c r="E1748" s="235">
        <v>1</v>
      </c>
      <c r="F1748" s="22"/>
      <c r="G1748" s="80">
        <f t="shared" ref="G1748" si="295">ROUND(E1748*F1748,2)</f>
        <v>0</v>
      </c>
    </row>
    <row r="1749" spans="1:7">
      <c r="B1749" s="267"/>
      <c r="C1749" s="236"/>
      <c r="D1749" s="235"/>
      <c r="E1749" s="235"/>
      <c r="F1749" s="22"/>
      <c r="G1749" s="132"/>
    </row>
    <row r="1750" spans="1:7" ht="25.5">
      <c r="B1750" s="267" t="s">
        <v>188</v>
      </c>
      <c r="C1750" s="236" t="s">
        <v>997</v>
      </c>
      <c r="D1750" s="235" t="s">
        <v>791</v>
      </c>
      <c r="E1750" s="235">
        <v>1</v>
      </c>
      <c r="F1750" s="22"/>
      <c r="G1750" s="80">
        <f t="shared" ref="G1750" si="296">ROUND(E1750*F1750,2)</f>
        <v>0</v>
      </c>
    </row>
    <row r="1751" spans="1:7">
      <c r="B1751" s="267"/>
      <c r="C1751" s="236"/>
      <c r="D1751" s="235"/>
      <c r="E1751" s="235"/>
      <c r="F1751" s="22"/>
      <c r="G1751" s="132"/>
    </row>
    <row r="1752" spans="1:7" ht="25.5">
      <c r="B1752" s="267" t="s">
        <v>190</v>
      </c>
      <c r="C1752" s="236" t="s">
        <v>998</v>
      </c>
      <c r="D1752" s="235" t="s">
        <v>791</v>
      </c>
      <c r="E1752" s="235">
        <v>1</v>
      </c>
      <c r="F1752" s="22"/>
      <c r="G1752" s="80">
        <f t="shared" ref="G1752" si="297">ROUND(E1752*F1752,2)</f>
        <v>0</v>
      </c>
    </row>
    <row r="1753" spans="1:7">
      <c r="C1753" s="277"/>
      <c r="D1753" s="278"/>
      <c r="E1753" s="278"/>
      <c r="F1753" s="278"/>
      <c r="G1753" s="278"/>
    </row>
    <row r="1754" spans="1:7" ht="15.75">
      <c r="A1754" s="259"/>
      <c r="B1754" s="259"/>
      <c r="C1754" s="274" t="s">
        <v>814</v>
      </c>
      <c r="D1754" s="275" t="str">
        <f>B1726</f>
        <v>G.</v>
      </c>
      <c r="E1754" s="273"/>
      <c r="F1754" s="276">
        <f>SUM(G1727:G1753)</f>
        <v>0</v>
      </c>
      <c r="G1754" s="276"/>
    </row>
    <row r="1755" spans="1:7">
      <c r="C1755" s="277"/>
      <c r="D1755" s="278"/>
      <c r="E1755" s="278"/>
      <c r="F1755" s="278"/>
      <c r="G1755" s="278"/>
    </row>
    <row r="1756" spans="1:7" ht="15.75">
      <c r="A1756" s="291"/>
      <c r="B1756" s="260" t="s">
        <v>1215</v>
      </c>
      <c r="C1756" s="299" t="s">
        <v>999</v>
      </c>
      <c r="D1756" s="299"/>
      <c r="E1756" s="299"/>
      <c r="F1756" s="259"/>
      <c r="G1756" s="259"/>
    </row>
    <row r="1757" spans="1:7">
      <c r="C1757" s="277"/>
      <c r="D1757" s="278"/>
      <c r="E1757" s="278"/>
      <c r="F1757" s="278"/>
      <c r="G1757" s="278"/>
    </row>
    <row r="1758" spans="1:7" ht="242.25">
      <c r="B1758" s="267" t="s">
        <v>54</v>
      </c>
      <c r="C1758" s="236" t="s">
        <v>1000</v>
      </c>
      <c r="D1758" s="281"/>
      <c r="E1758" s="282"/>
      <c r="F1758" s="21"/>
      <c r="G1758" s="272"/>
    </row>
    <row r="1759" spans="1:7" ht="165.75">
      <c r="B1759" s="267"/>
      <c r="C1759" s="236" t="s">
        <v>1001</v>
      </c>
      <c r="D1759" s="235" t="s">
        <v>791</v>
      </c>
      <c r="E1759" s="235">
        <v>1</v>
      </c>
      <c r="F1759" s="22"/>
      <c r="G1759" s="80">
        <f t="shared" ref="G1759" si="298">ROUND(E1759*F1759,2)</f>
        <v>0</v>
      </c>
    </row>
    <row r="1760" spans="1:7">
      <c r="B1760" s="267"/>
      <c r="C1760" s="236"/>
      <c r="D1760" s="235"/>
      <c r="E1760" s="235"/>
      <c r="F1760" s="22"/>
      <c r="G1760" s="132"/>
    </row>
    <row r="1761" spans="2:7" ht="140.25">
      <c r="B1761" s="267" t="s">
        <v>59</v>
      </c>
      <c r="C1761" s="236" t="s">
        <v>1002</v>
      </c>
      <c r="D1761" s="235" t="s">
        <v>791</v>
      </c>
      <c r="E1761" s="235">
        <v>1</v>
      </c>
      <c r="F1761" s="22"/>
      <c r="G1761" s="80">
        <f t="shared" ref="G1761" si="299">ROUND(E1761*F1761,2)</f>
        <v>0</v>
      </c>
    </row>
    <row r="1762" spans="2:7">
      <c r="B1762" s="267"/>
      <c r="C1762" s="236"/>
      <c r="D1762" s="235"/>
      <c r="E1762" s="235"/>
      <c r="F1762" s="22"/>
      <c r="G1762" s="132"/>
    </row>
    <row r="1763" spans="2:7" ht="25.5">
      <c r="B1763" s="267" t="s">
        <v>72</v>
      </c>
      <c r="C1763" s="236" t="s">
        <v>1003</v>
      </c>
      <c r="D1763" s="235" t="s">
        <v>791</v>
      </c>
      <c r="E1763" s="235">
        <v>1</v>
      </c>
      <c r="F1763" s="22"/>
      <c r="G1763" s="80">
        <f t="shared" ref="G1763" si="300">ROUND(E1763*F1763,2)</f>
        <v>0</v>
      </c>
    </row>
    <row r="1764" spans="2:7">
      <c r="B1764" s="267"/>
      <c r="C1764" s="236"/>
      <c r="D1764" s="235"/>
      <c r="E1764" s="235"/>
      <c r="F1764" s="22"/>
      <c r="G1764" s="132"/>
    </row>
    <row r="1765" spans="2:7" ht="179.25" customHeight="1">
      <c r="B1765" s="267" t="s">
        <v>76</v>
      </c>
      <c r="C1765" s="236" t="s">
        <v>1004</v>
      </c>
      <c r="D1765" s="235" t="s">
        <v>791</v>
      </c>
      <c r="E1765" s="235">
        <v>1</v>
      </c>
      <c r="F1765" s="22"/>
      <c r="G1765" s="80">
        <f t="shared" ref="G1765" si="301">ROUND(E1765*F1765,2)</f>
        <v>0</v>
      </c>
    </row>
    <row r="1766" spans="2:7">
      <c r="B1766" s="267"/>
      <c r="C1766" s="236"/>
      <c r="D1766" s="235"/>
      <c r="E1766" s="235"/>
      <c r="F1766" s="22"/>
      <c r="G1766" s="132"/>
    </row>
    <row r="1767" spans="2:7" ht="89.25">
      <c r="B1767" s="267" t="s">
        <v>81</v>
      </c>
      <c r="C1767" s="236" t="s">
        <v>1005</v>
      </c>
      <c r="D1767" s="235" t="s">
        <v>791</v>
      </c>
      <c r="E1767" s="235">
        <v>1</v>
      </c>
      <c r="F1767" s="22"/>
      <c r="G1767" s="80">
        <f t="shared" ref="G1767" si="302">ROUND(E1767*F1767,2)</f>
        <v>0</v>
      </c>
    </row>
    <row r="1768" spans="2:7">
      <c r="B1768" s="267"/>
      <c r="C1768" s="236"/>
      <c r="D1768" s="235"/>
      <c r="E1768" s="235"/>
      <c r="F1768" s="22"/>
      <c r="G1768" s="132"/>
    </row>
    <row r="1769" spans="2:7" ht="25.5">
      <c r="B1769" s="267" t="s">
        <v>87</v>
      </c>
      <c r="C1769" s="236" t="s">
        <v>1006</v>
      </c>
      <c r="D1769" s="235" t="s">
        <v>791</v>
      </c>
      <c r="E1769" s="235">
        <v>2</v>
      </c>
      <c r="F1769" s="22"/>
      <c r="G1769" s="80">
        <f t="shared" ref="G1769" si="303">ROUND(E1769*F1769,2)</f>
        <v>0</v>
      </c>
    </row>
    <row r="1770" spans="2:7">
      <c r="B1770" s="267"/>
      <c r="C1770" s="236"/>
      <c r="D1770" s="235"/>
      <c r="E1770" s="235"/>
      <c r="F1770" s="22"/>
      <c r="G1770" s="132"/>
    </row>
    <row r="1771" spans="2:7" ht="261" customHeight="1">
      <c r="B1771" s="267" t="s">
        <v>94</v>
      </c>
      <c r="C1771" s="236" t="s">
        <v>1007</v>
      </c>
      <c r="D1771" s="235" t="s">
        <v>177</v>
      </c>
      <c r="E1771" s="235">
        <v>193</v>
      </c>
      <c r="F1771" s="22"/>
      <c r="G1771" s="80">
        <f t="shared" ref="G1771" si="304">ROUND(E1771*F1771,2)</f>
        <v>0</v>
      </c>
    </row>
    <row r="1772" spans="2:7">
      <c r="B1772" s="267"/>
      <c r="C1772" s="236"/>
      <c r="D1772" s="235"/>
      <c r="E1772" s="235"/>
      <c r="F1772" s="22"/>
      <c r="G1772" s="132"/>
    </row>
    <row r="1773" spans="2:7" ht="234.75" customHeight="1">
      <c r="B1773" s="267" t="s">
        <v>100</v>
      </c>
      <c r="C1773" s="236" t="s">
        <v>1008</v>
      </c>
      <c r="D1773" s="235" t="s">
        <v>177</v>
      </c>
      <c r="E1773" s="235">
        <v>20</v>
      </c>
      <c r="F1773" s="22"/>
      <c r="G1773" s="80">
        <f t="shared" ref="G1773" si="305">ROUND(E1773*F1773,2)</f>
        <v>0</v>
      </c>
    </row>
    <row r="1774" spans="2:7">
      <c r="B1774" s="267"/>
      <c r="C1774" s="236"/>
      <c r="D1774" s="235"/>
      <c r="E1774" s="235"/>
      <c r="F1774" s="22"/>
      <c r="G1774" s="132"/>
    </row>
    <row r="1775" spans="2:7" ht="38.25">
      <c r="B1775" s="267" t="s">
        <v>107</v>
      </c>
      <c r="C1775" s="236" t="s">
        <v>1009</v>
      </c>
      <c r="D1775" s="235" t="s">
        <v>177</v>
      </c>
      <c r="E1775" s="235">
        <v>213</v>
      </c>
      <c r="F1775" s="22"/>
      <c r="G1775" s="80">
        <f t="shared" ref="G1775" si="306">ROUND(E1775*F1775,2)</f>
        <v>0</v>
      </c>
    </row>
    <row r="1776" spans="2:7">
      <c r="B1776" s="267"/>
      <c r="C1776" s="236"/>
      <c r="D1776" s="235"/>
      <c r="E1776" s="235"/>
      <c r="F1776" s="22"/>
      <c r="G1776" s="132"/>
    </row>
    <row r="1777" spans="2:7" ht="38.25">
      <c r="B1777" s="267" t="s">
        <v>111</v>
      </c>
      <c r="C1777" s="236" t="s">
        <v>1010</v>
      </c>
      <c r="D1777" s="235" t="s">
        <v>177</v>
      </c>
      <c r="E1777" s="235">
        <v>213</v>
      </c>
      <c r="F1777" s="22"/>
      <c r="G1777" s="80">
        <f t="shared" ref="G1777" si="307">ROUND(E1777*F1777,2)</f>
        <v>0</v>
      </c>
    </row>
    <row r="1778" spans="2:7">
      <c r="B1778" s="267"/>
      <c r="C1778" s="236"/>
      <c r="D1778" s="235"/>
      <c r="E1778" s="235"/>
      <c r="F1778" s="22"/>
      <c r="G1778" s="132"/>
    </row>
    <row r="1779" spans="2:7" ht="90.75" customHeight="1">
      <c r="B1779" s="267" t="s">
        <v>115</v>
      </c>
      <c r="C1779" s="236" t="s">
        <v>1011</v>
      </c>
      <c r="D1779" s="235" t="s">
        <v>177</v>
      </c>
      <c r="E1779" s="235">
        <v>80</v>
      </c>
      <c r="F1779" s="22"/>
      <c r="G1779" s="80">
        <f t="shared" ref="G1779" si="308">ROUND(E1779*F1779,2)</f>
        <v>0</v>
      </c>
    </row>
    <row r="1780" spans="2:7">
      <c r="B1780" s="267"/>
      <c r="C1780" s="236"/>
      <c r="D1780" s="235"/>
      <c r="E1780" s="235"/>
      <c r="F1780" s="22"/>
      <c r="G1780" s="132"/>
    </row>
    <row r="1781" spans="2:7" ht="191.25">
      <c r="B1781" s="267" t="s">
        <v>188</v>
      </c>
      <c r="C1781" s="236" t="s">
        <v>1012</v>
      </c>
      <c r="D1781" s="235" t="s">
        <v>177</v>
      </c>
      <c r="E1781" s="235">
        <v>35</v>
      </c>
      <c r="F1781" s="22"/>
      <c r="G1781" s="80">
        <f t="shared" ref="G1781" si="309">ROUND(E1781*F1781,2)</f>
        <v>0</v>
      </c>
    </row>
    <row r="1782" spans="2:7">
      <c r="B1782" s="267"/>
      <c r="C1782" s="236"/>
      <c r="D1782" s="235"/>
      <c r="E1782" s="235"/>
      <c r="F1782" s="22"/>
      <c r="G1782" s="132"/>
    </row>
    <row r="1783" spans="2:7" ht="229.5">
      <c r="B1783" s="267" t="s">
        <v>190</v>
      </c>
      <c r="C1783" s="236" t="s">
        <v>1013</v>
      </c>
      <c r="D1783" s="235" t="s">
        <v>177</v>
      </c>
      <c r="E1783" s="235">
        <v>25</v>
      </c>
      <c r="F1783" s="22"/>
      <c r="G1783" s="80">
        <f t="shared" ref="G1783" si="310">ROUND(E1783*F1783,2)</f>
        <v>0</v>
      </c>
    </row>
    <row r="1784" spans="2:7">
      <c r="B1784" s="267"/>
      <c r="C1784" s="236"/>
      <c r="D1784" s="235"/>
      <c r="E1784" s="235"/>
      <c r="F1784" s="22"/>
      <c r="G1784" s="132"/>
    </row>
    <row r="1785" spans="2:7" ht="242.25">
      <c r="B1785" s="267" t="s">
        <v>192</v>
      </c>
      <c r="C1785" s="236" t="s">
        <v>1014</v>
      </c>
      <c r="D1785" s="235" t="s">
        <v>177</v>
      </c>
      <c r="E1785" s="235">
        <v>6</v>
      </c>
      <c r="F1785" s="22"/>
      <c r="G1785" s="80">
        <f t="shared" ref="G1785" si="311">ROUND(E1785*F1785,2)</f>
        <v>0</v>
      </c>
    </row>
    <row r="1786" spans="2:7">
      <c r="B1786" s="267"/>
      <c r="C1786" s="236"/>
      <c r="D1786" s="235"/>
      <c r="E1786" s="235"/>
      <c r="F1786" s="22"/>
      <c r="G1786" s="132"/>
    </row>
    <row r="1787" spans="2:7" ht="127.5">
      <c r="B1787" s="267" t="s">
        <v>195</v>
      </c>
      <c r="C1787" s="236" t="s">
        <v>1015</v>
      </c>
      <c r="D1787" s="235" t="s">
        <v>177</v>
      </c>
      <c r="E1787" s="235">
        <v>15</v>
      </c>
      <c r="F1787" s="22"/>
      <c r="G1787" s="80">
        <f t="shared" ref="G1787" si="312">ROUND(E1787*F1787,2)</f>
        <v>0</v>
      </c>
    </row>
    <row r="1788" spans="2:7">
      <c r="B1788" s="267"/>
      <c r="C1788" s="236"/>
      <c r="D1788" s="235"/>
      <c r="E1788" s="235"/>
      <c r="F1788" s="22"/>
      <c r="G1788" s="132"/>
    </row>
    <row r="1789" spans="2:7" ht="25.5">
      <c r="B1789" s="267" t="s">
        <v>198</v>
      </c>
      <c r="C1789" s="236" t="s">
        <v>1016</v>
      </c>
      <c r="D1789" s="235" t="s">
        <v>177</v>
      </c>
      <c r="E1789" s="235">
        <v>15</v>
      </c>
      <c r="F1789" s="22"/>
      <c r="G1789" s="80">
        <f t="shared" ref="G1789" si="313">ROUND(E1789*F1789,2)</f>
        <v>0</v>
      </c>
    </row>
    <row r="1790" spans="2:7">
      <c r="B1790" s="267"/>
      <c r="C1790" s="236"/>
      <c r="D1790" s="235"/>
      <c r="E1790" s="235"/>
      <c r="F1790" s="22"/>
      <c r="G1790" s="132"/>
    </row>
    <row r="1791" spans="2:7" ht="153">
      <c r="B1791" s="267" t="s">
        <v>201</v>
      </c>
      <c r="C1791" s="236" t="s">
        <v>1017</v>
      </c>
      <c r="D1791" s="235" t="s">
        <v>177</v>
      </c>
      <c r="E1791" s="235">
        <v>15</v>
      </c>
      <c r="F1791" s="22"/>
      <c r="G1791" s="80">
        <f t="shared" ref="G1791" si="314">ROUND(E1791*F1791,2)</f>
        <v>0</v>
      </c>
    </row>
    <row r="1792" spans="2:7">
      <c r="B1792" s="267"/>
      <c r="C1792" s="236"/>
      <c r="D1792" s="235"/>
      <c r="E1792" s="235"/>
      <c r="F1792" s="22"/>
      <c r="G1792" s="132"/>
    </row>
    <row r="1793" spans="2:7" ht="159.75" customHeight="1">
      <c r="B1793" s="267" t="s">
        <v>1184</v>
      </c>
      <c r="C1793" s="236" t="s">
        <v>1018</v>
      </c>
      <c r="D1793" s="235" t="s">
        <v>177</v>
      </c>
      <c r="E1793" s="235">
        <v>18</v>
      </c>
      <c r="F1793" s="22"/>
      <c r="G1793" s="80">
        <f t="shared" ref="G1793" si="315">ROUND(E1793*F1793,2)</f>
        <v>0</v>
      </c>
    </row>
    <row r="1794" spans="2:7">
      <c r="B1794" s="267"/>
      <c r="C1794" s="236"/>
      <c r="D1794" s="235"/>
      <c r="E1794" s="235"/>
      <c r="F1794" s="22"/>
      <c r="G1794" s="132"/>
    </row>
    <row r="1795" spans="2:7" ht="25.5">
      <c r="B1795" s="267" t="s">
        <v>1185</v>
      </c>
      <c r="C1795" s="236" t="s">
        <v>1019</v>
      </c>
      <c r="D1795" s="235" t="s">
        <v>177</v>
      </c>
      <c r="E1795" s="235">
        <v>33</v>
      </c>
      <c r="F1795" s="22"/>
      <c r="G1795" s="80">
        <f t="shared" ref="G1795" si="316">ROUND(E1795*F1795,2)</f>
        <v>0</v>
      </c>
    </row>
    <row r="1796" spans="2:7">
      <c r="B1796" s="267"/>
      <c r="C1796" s="236"/>
      <c r="D1796" s="235"/>
      <c r="E1796" s="235"/>
      <c r="F1796" s="22"/>
      <c r="G1796" s="132"/>
    </row>
    <row r="1797" spans="2:7" ht="214.5" customHeight="1">
      <c r="B1797" s="267" t="s">
        <v>1186</v>
      </c>
      <c r="C1797" s="236" t="s">
        <v>1020</v>
      </c>
      <c r="D1797" s="235" t="s">
        <v>177</v>
      </c>
      <c r="E1797" s="235">
        <v>1</v>
      </c>
      <c r="F1797" s="22"/>
      <c r="G1797" s="80">
        <f t="shared" ref="G1797" si="317">ROUND(E1797*F1797,2)</f>
        <v>0</v>
      </c>
    </row>
    <row r="1798" spans="2:7">
      <c r="B1798" s="267"/>
      <c r="C1798" s="236"/>
      <c r="D1798" s="235"/>
      <c r="E1798" s="235"/>
      <c r="F1798" s="22"/>
      <c r="G1798" s="132"/>
    </row>
    <row r="1799" spans="2:7" ht="25.5">
      <c r="B1799" s="267" t="s">
        <v>1187</v>
      </c>
      <c r="C1799" s="236" t="s">
        <v>1006</v>
      </c>
      <c r="D1799" s="235" t="s">
        <v>177</v>
      </c>
      <c r="E1799" s="235">
        <v>2</v>
      </c>
      <c r="F1799" s="22"/>
      <c r="G1799" s="80">
        <f t="shared" ref="G1799" si="318">ROUND(E1799*F1799,2)</f>
        <v>0</v>
      </c>
    </row>
    <row r="1800" spans="2:7">
      <c r="B1800" s="267"/>
      <c r="C1800" s="236"/>
      <c r="D1800" s="235"/>
      <c r="E1800" s="235"/>
      <c r="F1800" s="22"/>
      <c r="G1800" s="132"/>
    </row>
    <row r="1801" spans="2:7" ht="267.75">
      <c r="B1801" s="267" t="s">
        <v>1188</v>
      </c>
      <c r="C1801" s="236" t="s">
        <v>1021</v>
      </c>
      <c r="D1801" s="235" t="s">
        <v>177</v>
      </c>
      <c r="E1801" s="235">
        <v>2</v>
      </c>
      <c r="F1801" s="22"/>
      <c r="G1801" s="80">
        <f t="shared" ref="G1801" si="319">ROUND(E1801*F1801,2)</f>
        <v>0</v>
      </c>
    </row>
    <row r="1802" spans="2:7">
      <c r="B1802" s="267"/>
      <c r="C1802" s="236"/>
      <c r="D1802" s="235"/>
      <c r="E1802" s="235"/>
      <c r="F1802" s="22"/>
      <c r="G1802" s="132"/>
    </row>
    <row r="1803" spans="2:7" ht="175.5" customHeight="1">
      <c r="B1803" s="267" t="s">
        <v>1189</v>
      </c>
      <c r="C1803" s="236" t="s">
        <v>1022</v>
      </c>
      <c r="D1803" s="235" t="s">
        <v>177</v>
      </c>
      <c r="E1803" s="235">
        <v>2</v>
      </c>
      <c r="F1803" s="22"/>
      <c r="G1803" s="80">
        <f t="shared" ref="G1803" si="320">ROUND(E1803*F1803,2)</f>
        <v>0</v>
      </c>
    </row>
    <row r="1804" spans="2:7">
      <c r="B1804" s="267"/>
      <c r="C1804" s="236"/>
      <c r="D1804" s="235"/>
      <c r="E1804" s="235"/>
      <c r="F1804" s="22"/>
      <c r="G1804" s="132"/>
    </row>
    <row r="1805" spans="2:7" ht="51">
      <c r="B1805" s="267" t="s">
        <v>1195</v>
      </c>
      <c r="C1805" s="236" t="s">
        <v>1023</v>
      </c>
      <c r="D1805" s="235" t="s">
        <v>177</v>
      </c>
      <c r="E1805" s="235">
        <v>2</v>
      </c>
      <c r="F1805" s="22"/>
      <c r="G1805" s="80">
        <f t="shared" ref="G1805" si="321">ROUND(E1805*F1805,2)</f>
        <v>0</v>
      </c>
    </row>
    <row r="1806" spans="2:7">
      <c r="B1806" s="267"/>
      <c r="C1806" s="236"/>
      <c r="D1806" s="235"/>
      <c r="E1806" s="235"/>
      <c r="F1806" s="22"/>
      <c r="G1806" s="132"/>
    </row>
    <row r="1807" spans="2:7" ht="63.75">
      <c r="B1807" s="267" t="s">
        <v>1196</v>
      </c>
      <c r="C1807" s="236" t="s">
        <v>1024</v>
      </c>
      <c r="D1807" s="235" t="s">
        <v>177</v>
      </c>
      <c r="E1807" s="235">
        <v>2</v>
      </c>
      <c r="F1807" s="22"/>
      <c r="G1807" s="80">
        <f t="shared" ref="G1807" si="322">ROUND(E1807*F1807,2)</f>
        <v>0</v>
      </c>
    </row>
    <row r="1808" spans="2:7">
      <c r="B1808" s="267"/>
      <c r="C1808" s="236"/>
      <c r="D1808" s="235"/>
      <c r="E1808" s="235"/>
      <c r="F1808" s="22"/>
      <c r="G1808" s="132"/>
    </row>
    <row r="1809" spans="2:7">
      <c r="B1809" s="267" t="s">
        <v>1197</v>
      </c>
      <c r="C1809" s="236" t="s">
        <v>1025</v>
      </c>
      <c r="D1809" s="235" t="s">
        <v>177</v>
      </c>
      <c r="E1809" s="235">
        <v>1</v>
      </c>
      <c r="F1809" s="22"/>
      <c r="G1809" s="80">
        <f t="shared" ref="G1809" si="323">ROUND(E1809*F1809,2)</f>
        <v>0</v>
      </c>
    </row>
    <row r="1810" spans="2:7">
      <c r="B1810" s="267"/>
      <c r="C1810" s="236"/>
      <c r="D1810" s="235"/>
      <c r="E1810" s="235">
        <v>6</v>
      </c>
      <c r="F1810" s="22"/>
      <c r="G1810" s="132"/>
    </row>
    <row r="1811" spans="2:7" ht="38.25">
      <c r="B1811" s="267" t="s">
        <v>1198</v>
      </c>
      <c r="C1811" s="236" t="s">
        <v>1026</v>
      </c>
      <c r="D1811" s="235" t="s">
        <v>177</v>
      </c>
      <c r="E1811" s="235">
        <v>6</v>
      </c>
      <c r="F1811" s="22"/>
      <c r="G1811" s="80">
        <f t="shared" ref="G1811" si="324">ROUND(E1811*F1811,2)</f>
        <v>0</v>
      </c>
    </row>
    <row r="1812" spans="2:7">
      <c r="B1812" s="267"/>
      <c r="C1812" s="236"/>
      <c r="D1812" s="235"/>
      <c r="E1812" s="235">
        <v>6</v>
      </c>
      <c r="F1812" s="22"/>
      <c r="G1812" s="132"/>
    </row>
    <row r="1813" spans="2:7" ht="109.5" customHeight="1">
      <c r="B1813" s="267" t="s">
        <v>1199</v>
      </c>
      <c r="C1813" s="236" t="s">
        <v>1027</v>
      </c>
      <c r="D1813" s="235" t="s">
        <v>177</v>
      </c>
      <c r="E1813" s="235">
        <v>1</v>
      </c>
      <c r="F1813" s="22"/>
      <c r="G1813" s="80">
        <f t="shared" ref="G1813" si="325">ROUND(E1813*F1813,2)</f>
        <v>0</v>
      </c>
    </row>
    <row r="1814" spans="2:7">
      <c r="B1814" s="267"/>
      <c r="C1814" s="236"/>
      <c r="D1814" s="235"/>
      <c r="E1814" s="235"/>
      <c r="F1814" s="22"/>
      <c r="G1814" s="132"/>
    </row>
    <row r="1815" spans="2:7">
      <c r="B1815" s="267" t="s">
        <v>1200</v>
      </c>
      <c r="C1815" s="236" t="s">
        <v>1028</v>
      </c>
      <c r="D1815" s="235" t="s">
        <v>177</v>
      </c>
      <c r="E1815" s="235">
        <v>1</v>
      </c>
      <c r="F1815" s="22"/>
      <c r="G1815" s="80">
        <f t="shared" ref="G1815" si="326">ROUND(E1815*F1815,2)</f>
        <v>0</v>
      </c>
    </row>
    <row r="1816" spans="2:7">
      <c r="B1816" s="267"/>
      <c r="C1816" s="236"/>
      <c r="D1816" s="235"/>
      <c r="E1816" s="235"/>
      <c r="F1816" s="22"/>
      <c r="G1816" s="132"/>
    </row>
    <row r="1817" spans="2:7" ht="25.5">
      <c r="B1817" s="267" t="s">
        <v>1201</v>
      </c>
      <c r="C1817" s="236" t="s">
        <v>1029</v>
      </c>
      <c r="D1817" s="235" t="s">
        <v>177</v>
      </c>
      <c r="E1817" s="235">
        <v>213</v>
      </c>
      <c r="F1817" s="22"/>
      <c r="G1817" s="80">
        <f t="shared" ref="G1817" si="327">ROUND(E1817*F1817,2)</f>
        <v>0</v>
      </c>
    </row>
    <row r="1818" spans="2:7">
      <c r="B1818" s="267"/>
      <c r="C1818" s="236"/>
      <c r="D1818" s="235"/>
      <c r="E1818" s="235"/>
      <c r="F1818" s="22"/>
      <c r="G1818" s="132"/>
    </row>
    <row r="1819" spans="2:7">
      <c r="B1819" s="267" t="s">
        <v>1202</v>
      </c>
      <c r="C1819" s="236" t="s">
        <v>1030</v>
      </c>
      <c r="D1819" s="235" t="s">
        <v>177</v>
      </c>
      <c r="E1819" s="235">
        <v>213</v>
      </c>
      <c r="F1819" s="22"/>
      <c r="G1819" s="80">
        <f t="shared" ref="G1819" si="328">ROUND(E1819*F1819,2)</f>
        <v>0</v>
      </c>
    </row>
    <row r="1820" spans="2:7">
      <c r="B1820" s="267"/>
      <c r="C1820" s="236"/>
      <c r="D1820" s="235"/>
      <c r="E1820" s="235"/>
      <c r="F1820" s="22"/>
      <c r="G1820" s="132"/>
    </row>
    <row r="1821" spans="2:7">
      <c r="B1821" s="267" t="s">
        <v>1203</v>
      </c>
      <c r="C1821" s="236" t="s">
        <v>1031</v>
      </c>
      <c r="D1821" s="235" t="s">
        <v>177</v>
      </c>
      <c r="E1821" s="235">
        <v>213</v>
      </c>
      <c r="F1821" s="22"/>
      <c r="G1821" s="80">
        <f t="shared" ref="G1821" si="329">ROUND(E1821*F1821,2)</f>
        <v>0</v>
      </c>
    </row>
    <row r="1822" spans="2:7">
      <c r="B1822" s="267"/>
      <c r="C1822" s="236"/>
      <c r="D1822" s="235"/>
      <c r="E1822" s="235"/>
      <c r="F1822" s="22"/>
      <c r="G1822" s="132"/>
    </row>
    <row r="1823" spans="2:7">
      <c r="B1823" s="267" t="s">
        <v>1204</v>
      </c>
      <c r="C1823" s="236" t="s">
        <v>1032</v>
      </c>
      <c r="D1823" s="235" t="s">
        <v>177</v>
      </c>
      <c r="E1823" s="235">
        <v>80</v>
      </c>
      <c r="F1823" s="22"/>
      <c r="G1823" s="80">
        <f t="shared" ref="G1823" si="330">ROUND(E1823*F1823,2)</f>
        <v>0</v>
      </c>
    </row>
    <row r="1824" spans="2:7">
      <c r="B1824" s="267"/>
      <c r="C1824" s="236"/>
      <c r="D1824" s="235"/>
      <c r="E1824" s="235"/>
      <c r="F1824" s="22"/>
      <c r="G1824" s="132"/>
    </row>
    <row r="1825" spans="2:7">
      <c r="B1825" s="267" t="s">
        <v>1206</v>
      </c>
      <c r="C1825" s="236" t="s">
        <v>1033</v>
      </c>
      <c r="D1825" s="235" t="s">
        <v>177</v>
      </c>
      <c r="E1825" s="235">
        <v>35</v>
      </c>
      <c r="F1825" s="22"/>
      <c r="G1825" s="80">
        <f t="shared" ref="G1825" si="331">ROUND(E1825*F1825,2)</f>
        <v>0</v>
      </c>
    </row>
    <row r="1826" spans="2:7">
      <c r="B1826" s="267"/>
      <c r="C1826" s="236"/>
      <c r="D1826" s="235"/>
      <c r="E1826" s="235"/>
      <c r="F1826" s="22"/>
      <c r="G1826" s="132"/>
    </row>
    <row r="1827" spans="2:7">
      <c r="B1827" s="267" t="s">
        <v>1207</v>
      </c>
      <c r="C1827" s="236" t="s">
        <v>1034</v>
      </c>
      <c r="D1827" s="235" t="s">
        <v>177</v>
      </c>
      <c r="E1827" s="235">
        <v>6</v>
      </c>
      <c r="F1827" s="22"/>
      <c r="G1827" s="80">
        <f t="shared" ref="G1827" si="332">ROUND(E1827*F1827,2)</f>
        <v>0</v>
      </c>
    </row>
    <row r="1828" spans="2:7">
      <c r="B1828" s="267"/>
      <c r="C1828" s="236"/>
      <c r="D1828" s="235"/>
      <c r="E1828" s="235"/>
      <c r="F1828" s="22"/>
      <c r="G1828" s="132"/>
    </row>
    <row r="1829" spans="2:7">
      <c r="B1829" s="267" t="s">
        <v>1208</v>
      </c>
      <c r="C1829" s="236" t="s">
        <v>1035</v>
      </c>
      <c r="D1829" s="235" t="s">
        <v>177</v>
      </c>
      <c r="E1829" s="235">
        <v>43</v>
      </c>
      <c r="F1829" s="22"/>
      <c r="G1829" s="80">
        <f t="shared" ref="G1829" si="333">ROUND(E1829*F1829,2)</f>
        <v>0</v>
      </c>
    </row>
    <row r="1830" spans="2:7">
      <c r="B1830" s="267"/>
      <c r="C1830" s="236"/>
      <c r="D1830" s="235"/>
      <c r="E1830" s="235"/>
      <c r="F1830" s="22"/>
      <c r="G1830" s="132"/>
    </row>
    <row r="1831" spans="2:7" ht="25.5">
      <c r="B1831" s="267" t="s">
        <v>1209</v>
      </c>
      <c r="C1831" s="236" t="s">
        <v>1036</v>
      </c>
      <c r="D1831" s="235" t="s">
        <v>177</v>
      </c>
      <c r="E1831" s="235">
        <v>2</v>
      </c>
      <c r="F1831" s="22"/>
      <c r="G1831" s="80">
        <f t="shared" ref="G1831" si="334">ROUND(E1831*F1831,2)</f>
        <v>0</v>
      </c>
    </row>
    <row r="1832" spans="2:7">
      <c r="B1832" s="267"/>
      <c r="C1832" s="236"/>
      <c r="D1832" s="235"/>
      <c r="E1832" s="235"/>
      <c r="F1832" s="22"/>
      <c r="G1832" s="132"/>
    </row>
    <row r="1833" spans="2:7">
      <c r="B1833" s="267" t="s">
        <v>1216</v>
      </c>
      <c r="C1833" s="236" t="s">
        <v>1037</v>
      </c>
      <c r="D1833" s="235" t="s">
        <v>177</v>
      </c>
      <c r="E1833" s="235">
        <v>2</v>
      </c>
      <c r="F1833" s="22"/>
      <c r="G1833" s="80">
        <f t="shared" ref="G1833" si="335">ROUND(E1833*F1833,2)</f>
        <v>0</v>
      </c>
    </row>
    <row r="1834" spans="2:7">
      <c r="B1834" s="267"/>
      <c r="C1834" s="236"/>
      <c r="D1834" s="235"/>
      <c r="E1834" s="235"/>
      <c r="F1834" s="22"/>
      <c r="G1834" s="132"/>
    </row>
    <row r="1835" spans="2:7">
      <c r="B1835" s="267" t="s">
        <v>1217</v>
      </c>
      <c r="C1835" s="236" t="s">
        <v>1038</v>
      </c>
      <c r="D1835" s="235" t="s">
        <v>177</v>
      </c>
      <c r="E1835" s="235">
        <v>1</v>
      </c>
      <c r="F1835" s="22"/>
      <c r="G1835" s="80">
        <f t="shared" ref="G1835:G1861" si="336">ROUND(E1835*F1835,2)</f>
        <v>0</v>
      </c>
    </row>
    <row r="1836" spans="2:7">
      <c r="B1836" s="267"/>
      <c r="C1836" s="236"/>
      <c r="D1836" s="235"/>
      <c r="E1836" s="235"/>
      <c r="F1836" s="22"/>
      <c r="G1836" s="132"/>
    </row>
    <row r="1837" spans="2:7">
      <c r="B1837" s="267" t="s">
        <v>1218</v>
      </c>
      <c r="C1837" s="236" t="s">
        <v>1039</v>
      </c>
      <c r="D1837" s="235" t="s">
        <v>177</v>
      </c>
      <c r="E1837" s="235">
        <v>1</v>
      </c>
      <c r="F1837" s="22"/>
      <c r="G1837" s="80">
        <f t="shared" si="336"/>
        <v>0</v>
      </c>
    </row>
    <row r="1838" spans="2:7">
      <c r="B1838" s="267"/>
      <c r="C1838" s="236"/>
      <c r="D1838" s="235"/>
      <c r="E1838" s="235"/>
      <c r="F1838" s="22"/>
      <c r="G1838" s="132"/>
    </row>
    <row r="1839" spans="2:7" ht="38.25">
      <c r="B1839" s="267" t="s">
        <v>1219</v>
      </c>
      <c r="C1839" s="236" t="s">
        <v>1040</v>
      </c>
      <c r="D1839" s="235" t="s">
        <v>177</v>
      </c>
      <c r="E1839" s="235">
        <v>1</v>
      </c>
      <c r="F1839" s="22"/>
      <c r="G1839" s="80">
        <f t="shared" si="336"/>
        <v>0</v>
      </c>
    </row>
    <row r="1840" spans="2:7">
      <c r="B1840" s="267"/>
      <c r="C1840" s="236"/>
      <c r="D1840" s="235"/>
      <c r="E1840" s="235"/>
      <c r="F1840" s="22"/>
      <c r="G1840" s="132"/>
    </row>
    <row r="1841" spans="2:7" ht="38.25">
      <c r="B1841" s="267" t="s">
        <v>1220</v>
      </c>
      <c r="C1841" s="236" t="s">
        <v>1041</v>
      </c>
      <c r="D1841" s="235" t="s">
        <v>177</v>
      </c>
      <c r="E1841" s="235">
        <v>1</v>
      </c>
      <c r="F1841" s="22"/>
      <c r="G1841" s="80">
        <f t="shared" si="336"/>
        <v>0</v>
      </c>
    </row>
    <row r="1842" spans="2:7">
      <c r="B1842" s="267"/>
      <c r="C1842" s="236"/>
      <c r="D1842" s="235"/>
      <c r="E1842" s="235"/>
      <c r="F1842" s="22"/>
      <c r="G1842" s="132"/>
    </row>
    <row r="1843" spans="2:7">
      <c r="B1843" s="267" t="s">
        <v>1221</v>
      </c>
      <c r="C1843" s="236" t="s">
        <v>1042</v>
      </c>
      <c r="D1843" s="235" t="s">
        <v>177</v>
      </c>
      <c r="E1843" s="235">
        <v>1</v>
      </c>
      <c r="F1843" s="22"/>
      <c r="G1843" s="80">
        <f t="shared" si="336"/>
        <v>0</v>
      </c>
    </row>
    <row r="1844" spans="2:7">
      <c r="B1844" s="267"/>
      <c r="C1844" s="236"/>
      <c r="D1844" s="235"/>
      <c r="E1844" s="235"/>
      <c r="F1844" s="22"/>
      <c r="G1844" s="132"/>
    </row>
    <row r="1845" spans="2:7" ht="25.5">
      <c r="B1845" s="267" t="s">
        <v>1222</v>
      </c>
      <c r="C1845" s="236" t="s">
        <v>1043</v>
      </c>
      <c r="D1845" s="235" t="s">
        <v>177</v>
      </c>
      <c r="E1845" s="235">
        <v>1</v>
      </c>
      <c r="F1845" s="22"/>
      <c r="G1845" s="80">
        <f t="shared" si="336"/>
        <v>0</v>
      </c>
    </row>
    <row r="1846" spans="2:7">
      <c r="B1846" s="267"/>
      <c r="C1846" s="236"/>
      <c r="D1846" s="235"/>
      <c r="E1846" s="235"/>
      <c r="F1846" s="22"/>
      <c r="G1846" s="132"/>
    </row>
    <row r="1847" spans="2:7" ht="51">
      <c r="B1847" s="267" t="s">
        <v>1223</v>
      </c>
      <c r="C1847" s="236" t="s">
        <v>1044</v>
      </c>
      <c r="D1847" s="235" t="s">
        <v>177</v>
      </c>
      <c r="E1847" s="235">
        <v>10</v>
      </c>
      <c r="F1847" s="22"/>
      <c r="G1847" s="80">
        <f t="shared" si="336"/>
        <v>0</v>
      </c>
    </row>
    <row r="1848" spans="2:7">
      <c r="B1848" s="267"/>
      <c r="C1848" s="236"/>
      <c r="D1848" s="235"/>
      <c r="E1848" s="235"/>
      <c r="F1848" s="22"/>
      <c r="G1848" s="132"/>
    </row>
    <row r="1849" spans="2:7" ht="25.5">
      <c r="B1849" s="267" t="s">
        <v>1224</v>
      </c>
      <c r="C1849" s="236" t="s">
        <v>1045</v>
      </c>
      <c r="D1849" s="235" t="s">
        <v>177</v>
      </c>
      <c r="E1849" s="235">
        <v>1</v>
      </c>
      <c r="F1849" s="22"/>
      <c r="G1849" s="80">
        <f t="shared" si="336"/>
        <v>0</v>
      </c>
    </row>
    <row r="1850" spans="2:7">
      <c r="B1850" s="267"/>
      <c r="C1850" s="236"/>
      <c r="D1850" s="235"/>
      <c r="E1850" s="235"/>
      <c r="F1850" s="22"/>
      <c r="G1850" s="132"/>
    </row>
    <row r="1851" spans="2:7" ht="38.25">
      <c r="B1851" s="267" t="s">
        <v>1225</v>
      </c>
      <c r="C1851" s="236" t="s">
        <v>1046</v>
      </c>
      <c r="D1851" s="235" t="s">
        <v>177</v>
      </c>
      <c r="E1851" s="235">
        <v>1</v>
      </c>
      <c r="F1851" s="22"/>
      <c r="G1851" s="80">
        <f t="shared" si="336"/>
        <v>0</v>
      </c>
    </row>
    <row r="1852" spans="2:7">
      <c r="B1852" s="267"/>
      <c r="C1852" s="236"/>
      <c r="D1852" s="235"/>
      <c r="E1852" s="235"/>
      <c r="F1852" s="22"/>
      <c r="G1852" s="132"/>
    </row>
    <row r="1853" spans="2:7" ht="38.25">
      <c r="B1853" s="267" t="s">
        <v>1226</v>
      </c>
      <c r="C1853" s="236" t="s">
        <v>1047</v>
      </c>
      <c r="D1853" s="235" t="s">
        <v>177</v>
      </c>
      <c r="E1853" s="235">
        <v>1</v>
      </c>
      <c r="F1853" s="22"/>
      <c r="G1853" s="80">
        <f t="shared" si="336"/>
        <v>0</v>
      </c>
    </row>
    <row r="1854" spans="2:7">
      <c r="B1854" s="267"/>
      <c r="C1854" s="236"/>
      <c r="D1854" s="235"/>
      <c r="E1854" s="235"/>
      <c r="F1854" s="22"/>
      <c r="G1854" s="132"/>
    </row>
    <row r="1855" spans="2:7" ht="89.25" customHeight="1">
      <c r="B1855" s="267" t="s">
        <v>1227</v>
      </c>
      <c r="C1855" s="236" t="s">
        <v>1048</v>
      </c>
      <c r="D1855" s="235" t="s">
        <v>177</v>
      </c>
      <c r="E1855" s="235">
        <v>2150</v>
      </c>
      <c r="F1855" s="22"/>
      <c r="G1855" s="80">
        <f t="shared" si="336"/>
        <v>0</v>
      </c>
    </row>
    <row r="1856" spans="2:7">
      <c r="B1856" s="267"/>
      <c r="C1856" s="236"/>
      <c r="D1856" s="235"/>
      <c r="E1856" s="235"/>
      <c r="F1856" s="22"/>
      <c r="G1856" s="132"/>
    </row>
    <row r="1857" spans="1:7" ht="82.5" customHeight="1">
      <c r="B1857" s="267" t="s">
        <v>1228</v>
      </c>
      <c r="C1857" s="236" t="s">
        <v>1049</v>
      </c>
      <c r="D1857" s="235" t="s">
        <v>177</v>
      </c>
      <c r="E1857" s="235">
        <v>550</v>
      </c>
      <c r="F1857" s="22"/>
      <c r="G1857" s="80">
        <f t="shared" si="336"/>
        <v>0</v>
      </c>
    </row>
    <row r="1858" spans="1:7">
      <c r="B1858" s="267"/>
      <c r="C1858" s="236"/>
      <c r="D1858" s="235"/>
      <c r="E1858" s="235"/>
      <c r="F1858" s="22"/>
      <c r="G1858" s="132"/>
    </row>
    <row r="1859" spans="1:7" ht="85.5" customHeight="1">
      <c r="B1859" s="267" t="s">
        <v>1229</v>
      </c>
      <c r="C1859" s="236" t="s">
        <v>1050</v>
      </c>
      <c r="D1859" s="235" t="s">
        <v>177</v>
      </c>
      <c r="E1859" s="235">
        <v>320</v>
      </c>
      <c r="F1859" s="22"/>
      <c r="G1859" s="80">
        <f t="shared" si="336"/>
        <v>0</v>
      </c>
    </row>
    <row r="1860" spans="1:7">
      <c r="B1860" s="267"/>
      <c r="C1860" s="236"/>
      <c r="D1860" s="235"/>
      <c r="E1860" s="235"/>
      <c r="F1860" s="22"/>
      <c r="G1860" s="132"/>
    </row>
    <row r="1861" spans="1:7" ht="25.5">
      <c r="B1861" s="267" t="s">
        <v>1230</v>
      </c>
      <c r="C1861" s="236" t="s">
        <v>1051</v>
      </c>
      <c r="D1861" s="235" t="s">
        <v>177</v>
      </c>
      <c r="E1861" s="235">
        <v>1800</v>
      </c>
      <c r="F1861" s="22"/>
      <c r="G1861" s="80">
        <f t="shared" si="336"/>
        <v>0</v>
      </c>
    </row>
    <row r="1862" spans="1:7">
      <c r="C1862" s="277"/>
      <c r="D1862" s="278"/>
      <c r="E1862" s="278"/>
      <c r="F1862" s="278"/>
      <c r="G1862" s="278"/>
    </row>
    <row r="1863" spans="1:7" ht="15.75">
      <c r="A1863" s="259"/>
      <c r="B1863" s="259"/>
      <c r="C1863" s="274" t="s">
        <v>814</v>
      </c>
      <c r="D1863" s="275" t="str">
        <f>B1756</f>
        <v>H.</v>
      </c>
      <c r="E1863" s="273"/>
      <c r="F1863" s="276">
        <f>SUM(G1758:G1861)</f>
        <v>0</v>
      </c>
      <c r="G1863" s="276"/>
    </row>
    <row r="1864" spans="1:7">
      <c r="C1864" s="277"/>
      <c r="D1864" s="278"/>
      <c r="E1864" s="278"/>
      <c r="F1864" s="278"/>
      <c r="G1864" s="278"/>
    </row>
    <row r="1865" spans="1:7" ht="15.75">
      <c r="A1865" s="291"/>
      <c r="B1865" s="260" t="s">
        <v>1231</v>
      </c>
      <c r="C1865" s="299" t="s">
        <v>1052</v>
      </c>
      <c r="D1865" s="299"/>
      <c r="E1865" s="299"/>
      <c r="F1865" s="259"/>
      <c r="G1865" s="259"/>
    </row>
    <row r="1866" spans="1:7">
      <c r="C1866" s="277"/>
      <c r="D1866" s="278"/>
      <c r="E1866" s="278"/>
      <c r="F1866" s="278"/>
      <c r="G1866" s="278"/>
    </row>
    <row r="1867" spans="1:7">
      <c r="C1867" s="301"/>
      <c r="D1867" s="295"/>
      <c r="E1867" s="295"/>
      <c r="F1867" s="295"/>
      <c r="G1867" s="295"/>
    </row>
    <row r="1868" spans="1:7" ht="165.75">
      <c r="B1868" s="267" t="s">
        <v>54</v>
      </c>
      <c r="C1868" s="236" t="s">
        <v>1053</v>
      </c>
      <c r="D1868" s="295"/>
      <c r="E1868" s="295"/>
      <c r="F1868" s="24"/>
      <c r="G1868" s="295"/>
    </row>
    <row r="1869" spans="1:7" ht="165.75">
      <c r="B1869" s="267"/>
      <c r="C1869" s="236" t="s">
        <v>1054</v>
      </c>
      <c r="D1869" s="235" t="s">
        <v>791</v>
      </c>
      <c r="E1869" s="235">
        <v>1</v>
      </c>
      <c r="F1869" s="22"/>
      <c r="G1869" s="80">
        <f t="shared" ref="G1869" si="337">ROUND(E1869*F1869,2)</f>
        <v>0</v>
      </c>
    </row>
    <row r="1870" spans="1:7">
      <c r="B1870" s="267"/>
      <c r="C1870" s="236"/>
      <c r="D1870" s="235"/>
      <c r="E1870" s="235"/>
      <c r="F1870" s="22"/>
      <c r="G1870" s="132"/>
    </row>
    <row r="1871" spans="1:7">
      <c r="B1871" s="267" t="s">
        <v>59</v>
      </c>
      <c r="C1871" s="236" t="s">
        <v>1055</v>
      </c>
      <c r="D1871" s="235" t="s">
        <v>177</v>
      </c>
      <c r="E1871" s="235">
        <v>47</v>
      </c>
      <c r="F1871" s="22"/>
      <c r="G1871" s="80">
        <f t="shared" ref="G1871" si="338">ROUND(E1871*F1871,2)</f>
        <v>0</v>
      </c>
    </row>
    <row r="1872" spans="1:7">
      <c r="B1872" s="267"/>
      <c r="C1872" s="236"/>
      <c r="D1872" s="235"/>
      <c r="E1872" s="235"/>
      <c r="F1872" s="22"/>
      <c r="G1872" s="132"/>
    </row>
    <row r="1873" spans="2:7" ht="165.75">
      <c r="B1873" s="267" t="s">
        <v>72</v>
      </c>
      <c r="C1873" s="236" t="s">
        <v>1056</v>
      </c>
      <c r="D1873" s="235"/>
      <c r="E1873" s="235"/>
      <c r="F1873" s="22"/>
      <c r="G1873" s="132"/>
    </row>
    <row r="1874" spans="2:7" ht="115.5" customHeight="1">
      <c r="B1874" s="267"/>
      <c r="C1874" s="236" t="s">
        <v>1057</v>
      </c>
      <c r="D1874" s="235" t="s">
        <v>177</v>
      </c>
      <c r="E1874" s="235">
        <v>2</v>
      </c>
      <c r="F1874" s="22"/>
      <c r="G1874" s="80">
        <f t="shared" ref="G1874" si="339">ROUND(E1874*F1874,2)</f>
        <v>0</v>
      </c>
    </row>
    <row r="1875" spans="2:7">
      <c r="B1875" s="267"/>
      <c r="C1875" s="236"/>
      <c r="D1875" s="235"/>
      <c r="E1875" s="235"/>
      <c r="F1875" s="22"/>
      <c r="G1875" s="132"/>
    </row>
    <row r="1876" spans="2:7">
      <c r="B1876" s="267" t="s">
        <v>76</v>
      </c>
      <c r="C1876" s="236" t="s">
        <v>1058</v>
      </c>
      <c r="D1876" s="235" t="s">
        <v>177</v>
      </c>
      <c r="E1876" s="235">
        <v>8</v>
      </c>
      <c r="F1876" s="22"/>
      <c r="G1876" s="80">
        <f t="shared" ref="G1876" si="340">ROUND(E1876*F1876,2)</f>
        <v>0</v>
      </c>
    </row>
    <row r="1877" spans="2:7">
      <c r="B1877" s="267"/>
      <c r="C1877" s="236"/>
      <c r="D1877" s="235"/>
      <c r="E1877" s="235"/>
      <c r="F1877" s="22"/>
      <c r="G1877" s="132"/>
    </row>
    <row r="1878" spans="2:7" ht="172.5" customHeight="1">
      <c r="B1878" s="267" t="s">
        <v>81</v>
      </c>
      <c r="C1878" s="236" t="s">
        <v>1059</v>
      </c>
      <c r="D1878" s="235" t="s">
        <v>177</v>
      </c>
      <c r="E1878" s="235">
        <v>2</v>
      </c>
      <c r="F1878" s="22"/>
      <c r="G1878" s="80">
        <f t="shared" ref="G1878" si="341">ROUND(E1878*F1878,2)</f>
        <v>0</v>
      </c>
    </row>
    <row r="1879" spans="2:7">
      <c r="B1879" s="267"/>
      <c r="C1879" s="236"/>
      <c r="D1879" s="235"/>
      <c r="E1879" s="235"/>
      <c r="F1879" s="22"/>
      <c r="G1879" s="132"/>
    </row>
    <row r="1880" spans="2:7" ht="171.75" customHeight="1">
      <c r="B1880" s="267" t="s">
        <v>87</v>
      </c>
      <c r="C1880" s="236" t="s">
        <v>1060</v>
      </c>
      <c r="D1880" s="235" t="s">
        <v>177</v>
      </c>
      <c r="E1880" s="235">
        <v>3</v>
      </c>
      <c r="F1880" s="22"/>
      <c r="G1880" s="80">
        <f t="shared" ref="G1880" si="342">ROUND(E1880*F1880,2)</f>
        <v>0</v>
      </c>
    </row>
    <row r="1881" spans="2:7">
      <c r="B1881" s="267"/>
      <c r="C1881" s="236"/>
      <c r="D1881" s="235"/>
      <c r="E1881" s="235"/>
      <c r="F1881" s="22"/>
      <c r="G1881" s="132"/>
    </row>
    <row r="1882" spans="2:7" ht="267.75">
      <c r="B1882" s="267" t="s">
        <v>94</v>
      </c>
      <c r="C1882" s="236" t="s">
        <v>1061</v>
      </c>
      <c r="D1882" s="235" t="s">
        <v>177</v>
      </c>
      <c r="E1882" s="235">
        <v>3</v>
      </c>
      <c r="F1882" s="22"/>
      <c r="G1882" s="80">
        <f t="shared" ref="G1882" si="343">ROUND(E1882*F1882,2)</f>
        <v>0</v>
      </c>
    </row>
    <row r="1883" spans="2:7">
      <c r="B1883" s="267"/>
      <c r="C1883" s="236"/>
      <c r="D1883" s="235"/>
      <c r="E1883" s="235"/>
      <c r="F1883" s="22"/>
      <c r="G1883" s="132"/>
    </row>
    <row r="1884" spans="2:7" ht="280.5">
      <c r="B1884" s="267" t="s">
        <v>100</v>
      </c>
      <c r="C1884" s="236" t="s">
        <v>1062</v>
      </c>
      <c r="D1884" s="235" t="s">
        <v>177</v>
      </c>
      <c r="E1884" s="235">
        <v>24</v>
      </c>
      <c r="F1884" s="22"/>
      <c r="G1884" s="80">
        <f t="shared" ref="G1884" si="344">ROUND(E1884*F1884,2)</f>
        <v>0</v>
      </c>
    </row>
    <row r="1885" spans="2:7">
      <c r="B1885" s="267"/>
      <c r="C1885" s="236"/>
      <c r="D1885" s="235"/>
      <c r="E1885" s="235"/>
      <c r="F1885" s="22"/>
      <c r="G1885" s="132"/>
    </row>
    <row r="1886" spans="2:7" ht="279.75" customHeight="1">
      <c r="B1886" s="267" t="s">
        <v>107</v>
      </c>
      <c r="C1886" s="236" t="s">
        <v>1063</v>
      </c>
      <c r="D1886" s="235" t="s">
        <v>177</v>
      </c>
      <c r="E1886" s="235">
        <v>12</v>
      </c>
      <c r="F1886" s="22"/>
      <c r="G1886" s="80">
        <f t="shared" ref="G1886" si="345">ROUND(E1886*F1886,2)</f>
        <v>0</v>
      </c>
    </row>
    <row r="1887" spans="2:7">
      <c r="B1887" s="267"/>
      <c r="C1887" s="236"/>
      <c r="D1887" s="235"/>
      <c r="E1887" s="235"/>
      <c r="F1887" s="22"/>
      <c r="G1887" s="132"/>
    </row>
    <row r="1888" spans="2:7" ht="269.25" customHeight="1">
      <c r="B1888" s="267" t="s">
        <v>111</v>
      </c>
      <c r="C1888" s="236" t="s">
        <v>1064</v>
      </c>
      <c r="D1888" s="235" t="s">
        <v>177</v>
      </c>
      <c r="E1888" s="235">
        <v>4</v>
      </c>
      <c r="F1888" s="22"/>
      <c r="G1888" s="80">
        <f t="shared" ref="G1888" si="346">ROUND(E1888*F1888,2)</f>
        <v>0</v>
      </c>
    </row>
    <row r="1889" spans="2:7">
      <c r="B1889" s="267"/>
      <c r="C1889" s="236"/>
      <c r="D1889" s="235"/>
      <c r="E1889" s="235"/>
      <c r="F1889" s="22"/>
      <c r="G1889" s="132"/>
    </row>
    <row r="1890" spans="2:7" ht="25.5">
      <c r="B1890" s="267" t="s">
        <v>115</v>
      </c>
      <c r="C1890" s="236" t="s">
        <v>1065</v>
      </c>
      <c r="D1890" s="235" t="s">
        <v>177</v>
      </c>
      <c r="E1890" s="235">
        <v>28</v>
      </c>
      <c r="F1890" s="22"/>
      <c r="G1890" s="80">
        <f t="shared" ref="G1890" si="347">ROUND(E1890*F1890,2)</f>
        <v>0</v>
      </c>
    </row>
    <row r="1891" spans="2:7">
      <c r="B1891" s="267"/>
      <c r="C1891" s="236"/>
      <c r="D1891" s="235"/>
      <c r="E1891" s="235"/>
      <c r="F1891" s="22"/>
      <c r="G1891" s="132"/>
    </row>
    <row r="1892" spans="2:7" ht="25.5">
      <c r="B1892" s="267" t="s">
        <v>188</v>
      </c>
      <c r="C1892" s="236" t="s">
        <v>1066</v>
      </c>
      <c r="D1892" s="235" t="s">
        <v>177</v>
      </c>
      <c r="E1892" s="235">
        <v>19</v>
      </c>
      <c r="F1892" s="22"/>
      <c r="G1892" s="80">
        <f t="shared" ref="G1892" si="348">ROUND(E1892*F1892,2)</f>
        <v>0</v>
      </c>
    </row>
    <row r="1893" spans="2:7">
      <c r="B1893" s="267"/>
      <c r="C1893" s="236"/>
      <c r="D1893" s="235"/>
      <c r="E1893" s="235"/>
      <c r="F1893" s="22"/>
      <c r="G1893" s="132"/>
    </row>
    <row r="1894" spans="2:7" ht="191.25">
      <c r="B1894" s="267" t="s">
        <v>190</v>
      </c>
      <c r="C1894" s="236" t="s">
        <v>1067</v>
      </c>
      <c r="D1894" s="235" t="s">
        <v>177</v>
      </c>
      <c r="E1894" s="235">
        <v>1</v>
      </c>
      <c r="F1894" s="22"/>
      <c r="G1894" s="80">
        <f t="shared" ref="G1894" si="349">ROUND(E1894*F1894,2)</f>
        <v>0</v>
      </c>
    </row>
    <row r="1895" spans="2:7">
      <c r="B1895" s="267"/>
      <c r="C1895" s="236"/>
      <c r="D1895" s="235"/>
      <c r="E1895" s="235"/>
      <c r="F1895" s="22"/>
      <c r="G1895" s="132"/>
    </row>
    <row r="1896" spans="2:7" ht="25.5">
      <c r="B1896" s="267" t="s">
        <v>192</v>
      </c>
      <c r="C1896" s="236" t="s">
        <v>1068</v>
      </c>
      <c r="D1896" s="235" t="s">
        <v>177</v>
      </c>
      <c r="E1896" s="235">
        <v>1</v>
      </c>
      <c r="F1896" s="22"/>
      <c r="G1896" s="80">
        <f t="shared" ref="G1896" si="350">ROUND(E1896*F1896,2)</f>
        <v>0</v>
      </c>
    </row>
    <row r="1897" spans="2:7">
      <c r="B1897" s="267"/>
      <c r="C1897" s="236"/>
      <c r="D1897" s="235"/>
      <c r="E1897" s="235"/>
      <c r="F1897" s="22"/>
      <c r="G1897" s="132"/>
    </row>
    <row r="1898" spans="2:7" ht="25.5">
      <c r="B1898" s="267" t="s">
        <v>195</v>
      </c>
      <c r="C1898" s="236" t="s">
        <v>1069</v>
      </c>
      <c r="D1898" s="235" t="s">
        <v>177</v>
      </c>
      <c r="E1898" s="235">
        <v>3</v>
      </c>
      <c r="F1898" s="22"/>
      <c r="G1898" s="80">
        <f t="shared" ref="G1898" si="351">ROUND(E1898*F1898,2)</f>
        <v>0</v>
      </c>
    </row>
    <row r="1899" spans="2:7">
      <c r="B1899" s="267"/>
      <c r="C1899" s="236"/>
      <c r="D1899" s="235"/>
      <c r="E1899" s="235"/>
      <c r="F1899" s="22"/>
      <c r="G1899" s="132"/>
    </row>
    <row r="1900" spans="2:7">
      <c r="B1900" s="267" t="s">
        <v>198</v>
      </c>
      <c r="C1900" s="236" t="s">
        <v>1070</v>
      </c>
      <c r="D1900" s="235" t="s">
        <v>177</v>
      </c>
      <c r="E1900" s="235">
        <v>47</v>
      </c>
      <c r="F1900" s="22"/>
      <c r="G1900" s="80">
        <f t="shared" ref="G1900" si="352">ROUND(E1900*F1900,2)</f>
        <v>0</v>
      </c>
    </row>
    <row r="1901" spans="2:7">
      <c r="B1901" s="267"/>
      <c r="C1901" s="236"/>
      <c r="D1901" s="235"/>
      <c r="E1901" s="235"/>
      <c r="F1901" s="22"/>
      <c r="G1901" s="132"/>
    </row>
    <row r="1902" spans="2:7">
      <c r="B1902" s="267" t="s">
        <v>201</v>
      </c>
      <c r="C1902" s="236" t="s">
        <v>1071</v>
      </c>
      <c r="D1902" s="235" t="s">
        <v>177</v>
      </c>
      <c r="E1902" s="235">
        <v>47</v>
      </c>
      <c r="F1902" s="22"/>
      <c r="G1902" s="80">
        <f t="shared" ref="G1902" si="353">ROUND(E1902*F1902,2)</f>
        <v>0</v>
      </c>
    </row>
    <row r="1903" spans="2:7">
      <c r="B1903" s="267"/>
      <c r="C1903" s="236"/>
      <c r="D1903" s="235"/>
      <c r="E1903" s="235"/>
      <c r="F1903" s="22"/>
      <c r="G1903" s="132"/>
    </row>
    <row r="1904" spans="2:7" ht="25.5">
      <c r="B1904" s="267" t="s">
        <v>1184</v>
      </c>
      <c r="C1904" s="236" t="s">
        <v>1072</v>
      </c>
      <c r="D1904" s="235" t="s">
        <v>177</v>
      </c>
      <c r="E1904" s="235">
        <v>3</v>
      </c>
      <c r="F1904" s="22"/>
      <c r="G1904" s="80">
        <f t="shared" ref="G1904" si="354">ROUND(E1904*F1904,2)</f>
        <v>0</v>
      </c>
    </row>
    <row r="1905" spans="2:7">
      <c r="B1905" s="267"/>
      <c r="C1905" s="236"/>
      <c r="D1905" s="235"/>
      <c r="E1905" s="235"/>
      <c r="F1905" s="22"/>
      <c r="G1905" s="132"/>
    </row>
    <row r="1906" spans="2:7" ht="25.5">
      <c r="B1906" s="267" t="s">
        <v>1185</v>
      </c>
      <c r="C1906" s="236" t="s">
        <v>1073</v>
      </c>
      <c r="D1906" s="235" t="s">
        <v>177</v>
      </c>
      <c r="E1906" s="235">
        <v>6</v>
      </c>
      <c r="F1906" s="22"/>
      <c r="G1906" s="80">
        <f t="shared" ref="G1906" si="355">ROUND(E1906*F1906,2)</f>
        <v>0</v>
      </c>
    </row>
    <row r="1907" spans="2:7">
      <c r="B1907" s="267"/>
      <c r="C1907" s="236"/>
      <c r="D1907" s="235"/>
      <c r="E1907" s="235"/>
      <c r="F1907" s="22"/>
      <c r="G1907" s="132"/>
    </row>
    <row r="1908" spans="2:7" ht="25.5">
      <c r="B1908" s="267" t="s">
        <v>1186</v>
      </c>
      <c r="C1908" s="236" t="s">
        <v>1074</v>
      </c>
      <c r="D1908" s="235" t="s">
        <v>177</v>
      </c>
      <c r="E1908" s="235">
        <v>1</v>
      </c>
      <c r="F1908" s="22"/>
      <c r="G1908" s="80">
        <f t="shared" ref="G1908" si="356">ROUND(E1908*F1908,2)</f>
        <v>0</v>
      </c>
    </row>
    <row r="1909" spans="2:7">
      <c r="B1909" s="267"/>
      <c r="C1909" s="236"/>
      <c r="D1909" s="235"/>
      <c r="E1909" s="235"/>
      <c r="F1909" s="22"/>
      <c r="G1909" s="132"/>
    </row>
    <row r="1910" spans="2:7" ht="25.5">
      <c r="B1910" s="267" t="s">
        <v>1187</v>
      </c>
      <c r="C1910" s="236" t="s">
        <v>1075</v>
      </c>
      <c r="D1910" s="235" t="s">
        <v>177</v>
      </c>
      <c r="E1910" s="235">
        <v>3</v>
      </c>
      <c r="F1910" s="22"/>
      <c r="G1910" s="80">
        <f t="shared" ref="G1910" si="357">ROUND(E1910*F1910,2)</f>
        <v>0</v>
      </c>
    </row>
    <row r="1911" spans="2:7">
      <c r="B1911" s="267"/>
      <c r="C1911" s="236"/>
      <c r="D1911" s="235"/>
      <c r="E1911" s="235"/>
      <c r="F1911" s="22"/>
      <c r="G1911" s="132"/>
    </row>
    <row r="1912" spans="2:7">
      <c r="B1912" s="267" t="s">
        <v>1188</v>
      </c>
      <c r="C1912" s="236" t="s">
        <v>1076</v>
      </c>
      <c r="D1912" s="235" t="s">
        <v>177</v>
      </c>
      <c r="E1912" s="235">
        <v>5</v>
      </c>
      <c r="F1912" s="22"/>
      <c r="G1912" s="80">
        <f t="shared" ref="G1912" si="358">ROUND(E1912*F1912,2)</f>
        <v>0</v>
      </c>
    </row>
    <row r="1913" spans="2:7">
      <c r="B1913" s="267"/>
      <c r="C1913" s="236"/>
      <c r="D1913" s="235"/>
      <c r="E1913" s="235"/>
      <c r="F1913" s="22"/>
      <c r="G1913" s="132"/>
    </row>
    <row r="1914" spans="2:7">
      <c r="B1914" s="267" t="s">
        <v>1189</v>
      </c>
      <c r="C1914" s="236" t="s">
        <v>1077</v>
      </c>
      <c r="D1914" s="235" t="s">
        <v>177</v>
      </c>
      <c r="E1914" s="235">
        <v>47</v>
      </c>
      <c r="F1914" s="22"/>
      <c r="G1914" s="80">
        <f t="shared" ref="G1914" si="359">ROUND(E1914*F1914,2)</f>
        <v>0</v>
      </c>
    </row>
    <row r="1915" spans="2:7">
      <c r="B1915" s="267"/>
      <c r="C1915" s="236"/>
      <c r="D1915" s="235"/>
      <c r="E1915" s="235"/>
      <c r="F1915" s="22"/>
      <c r="G1915" s="132"/>
    </row>
    <row r="1916" spans="2:7">
      <c r="B1916" s="267" t="s">
        <v>1195</v>
      </c>
      <c r="C1916" s="236" t="s">
        <v>1078</v>
      </c>
      <c r="D1916" s="235" t="s">
        <v>177</v>
      </c>
      <c r="E1916" s="235">
        <v>47</v>
      </c>
      <c r="F1916" s="22"/>
      <c r="G1916" s="80">
        <f t="shared" ref="G1916" si="360">ROUND(E1916*F1916,2)</f>
        <v>0</v>
      </c>
    </row>
    <row r="1917" spans="2:7">
      <c r="B1917" s="267"/>
      <c r="C1917" s="236"/>
      <c r="D1917" s="235"/>
      <c r="E1917" s="235"/>
      <c r="F1917" s="22"/>
      <c r="G1917" s="132"/>
    </row>
    <row r="1918" spans="2:7" ht="25.5">
      <c r="B1918" s="267" t="s">
        <v>1196</v>
      </c>
      <c r="C1918" s="236" t="s">
        <v>1079</v>
      </c>
      <c r="D1918" s="235" t="s">
        <v>177</v>
      </c>
      <c r="E1918" s="235">
        <v>5</v>
      </c>
      <c r="F1918" s="22"/>
      <c r="G1918" s="80">
        <f t="shared" ref="G1918" si="361">ROUND(E1918*F1918,2)</f>
        <v>0</v>
      </c>
    </row>
    <row r="1919" spans="2:7">
      <c r="B1919" s="267"/>
      <c r="C1919" s="236"/>
      <c r="D1919" s="235"/>
      <c r="E1919" s="235"/>
      <c r="F1919" s="22"/>
      <c r="G1919" s="132"/>
    </row>
    <row r="1920" spans="2:7" ht="25.5">
      <c r="B1920" s="267" t="s">
        <v>1197</v>
      </c>
      <c r="C1920" s="236" t="s">
        <v>1080</v>
      </c>
      <c r="D1920" s="235" t="s">
        <v>177</v>
      </c>
      <c r="E1920" s="235">
        <v>1</v>
      </c>
      <c r="F1920" s="22"/>
      <c r="G1920" s="80">
        <f t="shared" ref="G1920" si="362">ROUND(E1920*F1920,2)</f>
        <v>0</v>
      </c>
    </row>
    <row r="1921" spans="1:7">
      <c r="B1921" s="267"/>
      <c r="C1921" s="236"/>
      <c r="D1921" s="235"/>
      <c r="E1921" s="235"/>
      <c r="F1921" s="22"/>
      <c r="G1921" s="132"/>
    </row>
    <row r="1922" spans="1:7">
      <c r="B1922" s="267" t="s">
        <v>1198</v>
      </c>
      <c r="C1922" s="236" t="s">
        <v>1081</v>
      </c>
      <c r="D1922" s="235" t="s">
        <v>177</v>
      </c>
      <c r="E1922" s="235">
        <v>1</v>
      </c>
      <c r="F1922" s="22"/>
      <c r="G1922" s="80">
        <f t="shared" ref="G1922" si="363">ROUND(E1922*F1922,2)</f>
        <v>0</v>
      </c>
    </row>
    <row r="1923" spans="1:7">
      <c r="B1923" s="267"/>
      <c r="C1923" s="236"/>
      <c r="D1923" s="235"/>
      <c r="E1923" s="235"/>
      <c r="F1923" s="22"/>
      <c r="G1923" s="132"/>
    </row>
    <row r="1924" spans="1:7">
      <c r="B1924" s="267" t="s">
        <v>1199</v>
      </c>
      <c r="C1924" s="236" t="s">
        <v>1082</v>
      </c>
      <c r="D1924" s="235" t="s">
        <v>177</v>
      </c>
      <c r="E1924" s="235">
        <v>1</v>
      </c>
      <c r="F1924" s="22"/>
      <c r="G1924" s="80">
        <f t="shared" ref="G1924" si="364">ROUND(E1924*F1924,2)</f>
        <v>0</v>
      </c>
    </row>
    <row r="1925" spans="1:7">
      <c r="B1925" s="267"/>
      <c r="C1925" s="236"/>
      <c r="D1925" s="235"/>
      <c r="E1925" s="235"/>
      <c r="F1925" s="22"/>
      <c r="G1925" s="132"/>
    </row>
    <row r="1926" spans="1:7">
      <c r="B1926" s="267" t="s">
        <v>1200</v>
      </c>
      <c r="C1926" s="236" t="s">
        <v>1083</v>
      </c>
      <c r="D1926" s="235" t="s">
        <v>177</v>
      </c>
      <c r="E1926" s="235">
        <v>2900</v>
      </c>
      <c r="F1926" s="22"/>
      <c r="G1926" s="80">
        <f t="shared" ref="G1926" si="365">ROUND(E1926*F1926,2)</f>
        <v>0</v>
      </c>
    </row>
    <row r="1927" spans="1:7">
      <c r="B1927" s="267"/>
      <c r="C1927" s="236"/>
      <c r="D1927" s="235"/>
      <c r="E1927" s="235"/>
      <c r="F1927" s="22"/>
      <c r="G1927" s="132"/>
    </row>
    <row r="1928" spans="1:7" ht="25.5">
      <c r="B1928" s="267" t="s">
        <v>1201</v>
      </c>
      <c r="C1928" s="236" t="s">
        <v>1084</v>
      </c>
      <c r="D1928" s="235" t="s">
        <v>177</v>
      </c>
      <c r="E1928" s="235">
        <v>250</v>
      </c>
      <c r="F1928" s="22"/>
      <c r="G1928" s="80">
        <f t="shared" ref="G1928" si="366">ROUND(E1928*F1928,2)</f>
        <v>0</v>
      </c>
    </row>
    <row r="1929" spans="1:7">
      <c r="B1929" s="267"/>
      <c r="C1929" s="236"/>
      <c r="D1929" s="235"/>
      <c r="E1929" s="235"/>
      <c r="F1929" s="1"/>
      <c r="G1929" s="132"/>
    </row>
    <row r="1930" spans="1:7" ht="15.75">
      <c r="A1930" s="259"/>
      <c r="B1930" s="259"/>
      <c r="C1930" s="274" t="s">
        <v>814</v>
      </c>
      <c r="D1930" s="275" t="str">
        <f>B1865</f>
        <v>I.</v>
      </c>
      <c r="E1930" s="273"/>
      <c r="F1930" s="276">
        <f>SUM(G1869:G1928)</f>
        <v>0</v>
      </c>
      <c r="G1930" s="276"/>
    </row>
    <row r="1931" spans="1:7">
      <c r="C1931" s="277"/>
      <c r="D1931" s="278"/>
      <c r="E1931" s="278"/>
      <c r="F1931" s="278"/>
      <c r="G1931" s="278"/>
    </row>
    <row r="1932" spans="1:7" ht="15.75">
      <c r="A1932" s="259"/>
      <c r="B1932" s="260" t="s">
        <v>1232</v>
      </c>
      <c r="C1932" s="299" t="s">
        <v>1085</v>
      </c>
      <c r="D1932" s="299"/>
      <c r="E1932" s="299"/>
      <c r="F1932" s="259"/>
      <c r="G1932" s="259"/>
    </row>
    <row r="1933" spans="1:7">
      <c r="C1933" s="280"/>
      <c r="D1933" s="295"/>
      <c r="E1933" s="295"/>
      <c r="F1933" s="295"/>
      <c r="G1933" s="295"/>
    </row>
    <row r="1934" spans="1:7" ht="213" customHeight="1">
      <c r="B1934" s="267" t="s">
        <v>54</v>
      </c>
      <c r="C1934" s="236" t="s">
        <v>1086</v>
      </c>
      <c r="D1934" s="235" t="s">
        <v>177</v>
      </c>
      <c r="E1934" s="235">
        <v>40</v>
      </c>
      <c r="F1934" s="22"/>
      <c r="G1934" s="80">
        <f t="shared" ref="G1934" si="367">ROUND(E1934*F1934,2)</f>
        <v>0</v>
      </c>
    </row>
    <row r="1935" spans="1:7">
      <c r="B1935" s="267"/>
      <c r="C1935" s="236"/>
      <c r="D1935" s="235"/>
      <c r="E1935" s="235"/>
      <c r="F1935" s="22"/>
      <c r="G1935" s="132"/>
    </row>
    <row r="1936" spans="1:7" ht="213" customHeight="1">
      <c r="B1936" s="267" t="s">
        <v>59</v>
      </c>
      <c r="C1936" s="236" t="s">
        <v>1087</v>
      </c>
      <c r="D1936" s="235" t="s">
        <v>177</v>
      </c>
      <c r="E1936" s="235">
        <v>28</v>
      </c>
      <c r="F1936" s="22"/>
      <c r="G1936" s="80">
        <f t="shared" ref="G1936" si="368">ROUND(E1936*F1936,2)</f>
        <v>0</v>
      </c>
    </row>
    <row r="1937" spans="2:7">
      <c r="B1937" s="267"/>
      <c r="C1937" s="236"/>
      <c r="D1937" s="235"/>
      <c r="E1937" s="235"/>
      <c r="F1937" s="22"/>
      <c r="G1937" s="132"/>
    </row>
    <row r="1938" spans="2:7" ht="140.25">
      <c r="B1938" s="267" t="s">
        <v>72</v>
      </c>
      <c r="C1938" s="236" t="s">
        <v>1088</v>
      </c>
      <c r="D1938" s="235" t="s">
        <v>177</v>
      </c>
      <c r="E1938" s="235">
        <v>68</v>
      </c>
      <c r="F1938" s="22"/>
      <c r="G1938" s="80">
        <f t="shared" ref="G1938" si="369">ROUND(E1938*F1938,2)</f>
        <v>0</v>
      </c>
    </row>
    <row r="1939" spans="2:7">
      <c r="B1939" s="267"/>
      <c r="C1939" s="236"/>
      <c r="D1939" s="235"/>
      <c r="E1939" s="235"/>
      <c r="F1939" s="22"/>
      <c r="G1939" s="132"/>
    </row>
    <row r="1940" spans="2:7">
      <c r="B1940" s="267" t="s">
        <v>76</v>
      </c>
      <c r="C1940" s="236" t="s">
        <v>1089</v>
      </c>
      <c r="D1940" s="235" t="s">
        <v>177</v>
      </c>
      <c r="E1940" s="235">
        <v>68</v>
      </c>
      <c r="F1940" s="22"/>
      <c r="G1940" s="80">
        <f t="shared" ref="G1940" si="370">ROUND(E1940*F1940,2)</f>
        <v>0</v>
      </c>
    </row>
    <row r="1941" spans="2:7">
      <c r="B1941" s="267"/>
      <c r="C1941" s="236"/>
      <c r="D1941" s="235"/>
      <c r="E1941" s="235"/>
      <c r="F1941" s="22"/>
      <c r="G1941" s="132"/>
    </row>
    <row r="1942" spans="2:7" ht="127.5">
      <c r="B1942" s="267" t="s">
        <v>81</v>
      </c>
      <c r="C1942" s="236" t="s">
        <v>1090</v>
      </c>
      <c r="D1942" s="235" t="s">
        <v>177</v>
      </c>
      <c r="E1942" s="235">
        <v>4</v>
      </c>
      <c r="F1942" s="22"/>
      <c r="G1942" s="80">
        <f t="shared" ref="G1942" si="371">ROUND(E1942*F1942,2)</f>
        <v>0</v>
      </c>
    </row>
    <row r="1943" spans="2:7">
      <c r="B1943" s="267"/>
      <c r="C1943" s="236"/>
      <c r="D1943" s="235"/>
      <c r="E1943" s="235"/>
      <c r="F1943" s="22"/>
      <c r="G1943" s="132"/>
    </row>
    <row r="1944" spans="2:7" ht="102">
      <c r="B1944" s="267" t="s">
        <v>87</v>
      </c>
      <c r="C1944" s="236" t="s">
        <v>1091</v>
      </c>
      <c r="D1944" s="235" t="s">
        <v>177</v>
      </c>
      <c r="E1944" s="235">
        <v>12</v>
      </c>
      <c r="F1944" s="22"/>
      <c r="G1944" s="80">
        <f t="shared" ref="G1944" si="372">ROUND(E1944*F1944,2)</f>
        <v>0</v>
      </c>
    </row>
    <row r="1945" spans="2:7">
      <c r="B1945" s="267"/>
      <c r="C1945" s="236"/>
      <c r="D1945" s="235"/>
      <c r="E1945" s="235"/>
      <c r="F1945" s="22"/>
      <c r="G1945" s="132"/>
    </row>
    <row r="1946" spans="2:7" ht="216.75">
      <c r="B1946" s="267" t="s">
        <v>94</v>
      </c>
      <c r="C1946" s="236" t="s">
        <v>1092</v>
      </c>
      <c r="D1946" s="235" t="s">
        <v>177</v>
      </c>
      <c r="E1946" s="235">
        <v>1</v>
      </c>
      <c r="F1946" s="22"/>
      <c r="G1946" s="80">
        <f t="shared" ref="G1946" si="373">ROUND(E1946*F1946,2)</f>
        <v>0</v>
      </c>
    </row>
    <row r="1947" spans="2:7">
      <c r="B1947" s="267"/>
      <c r="C1947" s="236"/>
      <c r="D1947" s="235"/>
      <c r="E1947" s="235"/>
      <c r="F1947" s="22"/>
      <c r="G1947" s="132"/>
    </row>
    <row r="1948" spans="2:7" ht="38.25">
      <c r="B1948" s="267" t="s">
        <v>100</v>
      </c>
      <c r="C1948" s="236" t="s">
        <v>1093</v>
      </c>
      <c r="D1948" s="235" t="s">
        <v>177</v>
      </c>
      <c r="E1948" s="235">
        <v>68</v>
      </c>
      <c r="F1948" s="22"/>
      <c r="G1948" s="80">
        <f t="shared" ref="G1948" si="374">ROUND(E1948*F1948,2)</f>
        <v>0</v>
      </c>
    </row>
    <row r="1949" spans="2:7">
      <c r="B1949" s="267"/>
      <c r="C1949" s="236"/>
      <c r="D1949" s="235"/>
      <c r="E1949" s="235"/>
      <c r="F1949" s="22"/>
      <c r="G1949" s="132"/>
    </row>
    <row r="1950" spans="2:7" ht="25.5">
      <c r="B1950" s="267" t="s">
        <v>107</v>
      </c>
      <c r="C1950" s="236" t="s">
        <v>1094</v>
      </c>
      <c r="D1950" s="235" t="s">
        <v>177</v>
      </c>
      <c r="E1950" s="235">
        <v>5</v>
      </c>
      <c r="F1950" s="22"/>
      <c r="G1950" s="80">
        <f t="shared" ref="G1950" si="375">ROUND(E1950*F1950,2)</f>
        <v>0</v>
      </c>
    </row>
    <row r="1951" spans="2:7">
      <c r="B1951" s="267"/>
      <c r="C1951" s="236"/>
      <c r="D1951" s="235"/>
      <c r="E1951" s="235"/>
      <c r="F1951" s="22"/>
      <c r="G1951" s="132"/>
    </row>
    <row r="1952" spans="2:7" ht="85.5" customHeight="1">
      <c r="B1952" s="267" t="s">
        <v>111</v>
      </c>
      <c r="C1952" s="47" t="s">
        <v>1095</v>
      </c>
      <c r="D1952" s="235" t="s">
        <v>177</v>
      </c>
      <c r="E1952" s="235">
        <v>1</v>
      </c>
      <c r="F1952" s="22"/>
      <c r="G1952" s="80">
        <f t="shared" ref="G1952" si="376">ROUND(E1952*F1952,2)</f>
        <v>0</v>
      </c>
    </row>
    <row r="1953" spans="2:7">
      <c r="B1953" s="267"/>
      <c r="C1953" s="236"/>
      <c r="D1953" s="235"/>
      <c r="E1953" s="235"/>
      <c r="F1953" s="22"/>
      <c r="G1953" s="132"/>
    </row>
    <row r="1954" spans="2:7" ht="76.5">
      <c r="B1954" s="267" t="s">
        <v>115</v>
      </c>
      <c r="C1954" s="236" t="s">
        <v>1096</v>
      </c>
      <c r="D1954" s="235" t="s">
        <v>177</v>
      </c>
      <c r="E1954" s="235">
        <v>2</v>
      </c>
      <c r="F1954" s="22"/>
      <c r="G1954" s="80">
        <f t="shared" ref="G1954" si="377">ROUND(E1954*F1954,2)</f>
        <v>0</v>
      </c>
    </row>
    <row r="1955" spans="2:7">
      <c r="B1955" s="267"/>
      <c r="C1955" s="236"/>
      <c r="D1955" s="235"/>
      <c r="E1955" s="235"/>
      <c r="F1955" s="22"/>
      <c r="G1955" s="132"/>
    </row>
    <row r="1956" spans="2:7" ht="134.25" customHeight="1">
      <c r="B1956" s="267" t="s">
        <v>188</v>
      </c>
      <c r="C1956" s="236" t="s">
        <v>1097</v>
      </c>
      <c r="D1956" s="235" t="s">
        <v>177</v>
      </c>
      <c r="E1956" s="235">
        <v>2</v>
      </c>
      <c r="F1956" s="22"/>
      <c r="G1956" s="80">
        <f t="shared" ref="G1956" si="378">ROUND(E1956*F1956,2)</f>
        <v>0</v>
      </c>
    </row>
    <row r="1957" spans="2:7">
      <c r="B1957" s="267"/>
      <c r="C1957" s="236"/>
      <c r="D1957" s="235"/>
      <c r="E1957" s="235"/>
      <c r="F1957" s="22"/>
      <c r="G1957" s="132"/>
    </row>
    <row r="1958" spans="2:7" ht="63.75">
      <c r="B1958" s="267" t="s">
        <v>190</v>
      </c>
      <c r="C1958" s="236" t="s">
        <v>1098</v>
      </c>
      <c r="D1958" s="235" t="s">
        <v>177</v>
      </c>
      <c r="E1958" s="235">
        <v>2</v>
      </c>
      <c r="F1958" s="22"/>
      <c r="G1958" s="80">
        <f t="shared" ref="G1958:G1980" si="379">ROUND(E1958*F1958,2)</f>
        <v>0</v>
      </c>
    </row>
    <row r="1959" spans="2:7">
      <c r="B1959" s="267"/>
      <c r="C1959" s="236"/>
      <c r="D1959" s="235"/>
      <c r="E1959" s="235"/>
      <c r="F1959" s="22"/>
      <c r="G1959" s="132"/>
    </row>
    <row r="1960" spans="2:7" ht="25.5">
      <c r="B1960" s="267" t="s">
        <v>192</v>
      </c>
      <c r="C1960" s="236" t="s">
        <v>1099</v>
      </c>
      <c r="D1960" s="235" t="s">
        <v>177</v>
      </c>
      <c r="E1960" s="235">
        <v>68</v>
      </c>
      <c r="F1960" s="22"/>
      <c r="G1960" s="80">
        <f t="shared" si="379"/>
        <v>0</v>
      </c>
    </row>
    <row r="1961" spans="2:7">
      <c r="B1961" s="267"/>
      <c r="C1961" s="236"/>
      <c r="D1961" s="235"/>
      <c r="E1961" s="235"/>
      <c r="F1961" s="22"/>
      <c r="G1961" s="132"/>
    </row>
    <row r="1962" spans="2:7" ht="25.5">
      <c r="B1962" s="267" t="s">
        <v>195</v>
      </c>
      <c r="C1962" s="236" t="s">
        <v>1100</v>
      </c>
      <c r="D1962" s="235" t="s">
        <v>177</v>
      </c>
      <c r="E1962" s="235">
        <v>4</v>
      </c>
      <c r="F1962" s="22"/>
      <c r="G1962" s="80">
        <f t="shared" si="379"/>
        <v>0</v>
      </c>
    </row>
    <row r="1963" spans="2:7">
      <c r="B1963" s="267"/>
      <c r="C1963" s="236"/>
      <c r="D1963" s="235"/>
      <c r="E1963" s="235"/>
      <c r="F1963" s="22"/>
      <c r="G1963" s="132"/>
    </row>
    <row r="1964" spans="2:7" ht="25.5">
      <c r="B1964" s="267" t="s">
        <v>198</v>
      </c>
      <c r="C1964" s="236" t="s">
        <v>1101</v>
      </c>
      <c r="D1964" s="235" t="s">
        <v>177</v>
      </c>
      <c r="E1964" s="235">
        <v>12</v>
      </c>
      <c r="F1964" s="22"/>
      <c r="G1964" s="80">
        <f t="shared" si="379"/>
        <v>0</v>
      </c>
    </row>
    <row r="1965" spans="2:7">
      <c r="B1965" s="267"/>
      <c r="C1965" s="236"/>
      <c r="D1965" s="235"/>
      <c r="E1965" s="235"/>
      <c r="F1965" s="22"/>
      <c r="G1965" s="132"/>
    </row>
    <row r="1966" spans="2:7">
      <c r="B1966" s="267" t="s">
        <v>201</v>
      </c>
      <c r="C1966" s="236" t="s">
        <v>1102</v>
      </c>
      <c r="D1966" s="235" t="s">
        <v>177</v>
      </c>
      <c r="E1966" s="235">
        <v>2</v>
      </c>
      <c r="F1966" s="22"/>
      <c r="G1966" s="80">
        <f t="shared" si="379"/>
        <v>0</v>
      </c>
    </row>
    <row r="1967" spans="2:7">
      <c r="B1967" s="267"/>
      <c r="C1967" s="236"/>
      <c r="D1967" s="235"/>
      <c r="E1967" s="235"/>
      <c r="F1967" s="22"/>
      <c r="G1967" s="132"/>
    </row>
    <row r="1968" spans="2:7">
      <c r="B1968" s="267" t="s">
        <v>1184</v>
      </c>
      <c r="C1968" s="236" t="s">
        <v>1103</v>
      </c>
      <c r="D1968" s="235" t="s">
        <v>177</v>
      </c>
      <c r="E1968" s="235">
        <v>2</v>
      </c>
      <c r="F1968" s="22"/>
      <c r="G1968" s="80">
        <f t="shared" si="379"/>
        <v>0</v>
      </c>
    </row>
    <row r="1969" spans="1:7">
      <c r="B1969" s="267"/>
      <c r="C1969" s="236"/>
      <c r="D1969" s="235"/>
      <c r="E1969" s="235"/>
      <c r="F1969" s="22"/>
      <c r="G1969" s="132"/>
    </row>
    <row r="1970" spans="1:7" ht="38.25">
      <c r="B1970" s="267" t="s">
        <v>1185</v>
      </c>
      <c r="C1970" s="236" t="s">
        <v>1104</v>
      </c>
      <c r="D1970" s="235" t="s">
        <v>177</v>
      </c>
      <c r="E1970" s="235">
        <v>1</v>
      </c>
      <c r="F1970" s="22"/>
      <c r="G1970" s="80">
        <f t="shared" si="379"/>
        <v>0</v>
      </c>
    </row>
    <row r="1971" spans="1:7">
      <c r="B1971" s="267"/>
      <c r="C1971" s="236"/>
      <c r="D1971" s="235"/>
      <c r="E1971" s="235"/>
      <c r="F1971" s="22"/>
      <c r="G1971" s="132"/>
    </row>
    <row r="1972" spans="1:7" ht="25.5">
      <c r="B1972" s="267" t="s">
        <v>1186</v>
      </c>
      <c r="C1972" s="236" t="s">
        <v>1105</v>
      </c>
      <c r="D1972" s="235" t="s">
        <v>177</v>
      </c>
      <c r="E1972" s="235">
        <v>1</v>
      </c>
      <c r="F1972" s="22"/>
      <c r="G1972" s="80">
        <f t="shared" si="379"/>
        <v>0</v>
      </c>
    </row>
    <row r="1973" spans="1:7">
      <c r="B1973" s="267"/>
      <c r="C1973" s="236"/>
      <c r="D1973" s="235"/>
      <c r="E1973" s="235"/>
      <c r="F1973" s="22"/>
      <c r="G1973" s="132"/>
    </row>
    <row r="1974" spans="1:7">
      <c r="B1974" s="267" t="s">
        <v>1187</v>
      </c>
      <c r="C1974" s="236" t="s">
        <v>1106</v>
      </c>
      <c r="D1974" s="235" t="s">
        <v>177</v>
      </c>
      <c r="E1974" s="235">
        <v>1</v>
      </c>
      <c r="F1974" s="22"/>
      <c r="G1974" s="80">
        <f t="shared" si="379"/>
        <v>0</v>
      </c>
    </row>
    <row r="1975" spans="1:7">
      <c r="B1975" s="267"/>
      <c r="C1975" s="236"/>
      <c r="D1975" s="235"/>
      <c r="E1975" s="235"/>
      <c r="F1975" s="22"/>
      <c r="G1975" s="132"/>
    </row>
    <row r="1976" spans="1:7" ht="51">
      <c r="B1976" s="267" t="s">
        <v>1188</v>
      </c>
      <c r="C1976" s="236" t="s">
        <v>1107</v>
      </c>
      <c r="D1976" s="235" t="s">
        <v>177</v>
      </c>
      <c r="E1976" s="235">
        <v>1</v>
      </c>
      <c r="F1976" s="22"/>
      <c r="G1976" s="80">
        <f t="shared" si="379"/>
        <v>0</v>
      </c>
    </row>
    <row r="1977" spans="1:7">
      <c r="B1977" s="267"/>
      <c r="C1977" s="236"/>
      <c r="D1977" s="235"/>
      <c r="E1977" s="235"/>
      <c r="F1977" s="22"/>
      <c r="G1977" s="132"/>
    </row>
    <row r="1978" spans="1:7">
      <c r="B1978" s="267" t="s">
        <v>1189</v>
      </c>
      <c r="C1978" s="236" t="s">
        <v>1108</v>
      </c>
      <c r="D1978" s="235" t="s">
        <v>177</v>
      </c>
      <c r="E1978" s="235">
        <v>1</v>
      </c>
      <c r="F1978" s="22"/>
      <c r="G1978" s="80">
        <f t="shared" si="379"/>
        <v>0</v>
      </c>
    </row>
    <row r="1979" spans="1:7">
      <c r="B1979" s="267"/>
      <c r="C1979" s="236"/>
      <c r="D1979" s="235"/>
      <c r="E1979" s="235"/>
      <c r="F1979" s="22"/>
      <c r="G1979" s="132"/>
    </row>
    <row r="1980" spans="1:7" ht="51">
      <c r="B1980" s="267" t="s">
        <v>1195</v>
      </c>
      <c r="C1980" s="236" t="s">
        <v>1109</v>
      </c>
      <c r="D1980" s="235" t="s">
        <v>177</v>
      </c>
      <c r="E1980" s="235">
        <v>1</v>
      </c>
      <c r="F1980" s="22"/>
      <c r="G1980" s="80">
        <f t="shared" si="379"/>
        <v>0</v>
      </c>
    </row>
    <row r="1981" spans="1:7">
      <c r="C1981" s="277"/>
      <c r="D1981" s="278"/>
      <c r="E1981" s="278"/>
      <c r="F1981" s="278"/>
      <c r="G1981" s="278"/>
    </row>
    <row r="1982" spans="1:7" ht="15.75">
      <c r="A1982" s="259"/>
      <c r="B1982" s="259"/>
      <c r="C1982" s="292" t="s">
        <v>814</v>
      </c>
      <c r="D1982" s="275" t="str">
        <f>B1932</f>
        <v>J.</v>
      </c>
      <c r="E1982" s="293"/>
      <c r="F1982" s="302">
        <f>SUM(G1934:G1980)</f>
        <v>0</v>
      </c>
      <c r="G1982" s="302"/>
    </row>
    <row r="1983" spans="1:7">
      <c r="C1983" s="277"/>
      <c r="D1983" s="278"/>
      <c r="E1983" s="278"/>
      <c r="F1983" s="278"/>
      <c r="G1983" s="278"/>
    </row>
    <row r="1984" spans="1:7" ht="15.75">
      <c r="A1984" s="259"/>
      <c r="B1984" s="260" t="s">
        <v>1233</v>
      </c>
      <c r="C1984" s="299" t="s">
        <v>1110</v>
      </c>
      <c r="D1984" s="299"/>
      <c r="E1984" s="299"/>
      <c r="F1984" s="259"/>
      <c r="G1984" s="259"/>
    </row>
    <row r="1985" spans="2:7">
      <c r="C1985" s="280"/>
      <c r="D1985" s="295"/>
      <c r="E1985" s="295"/>
      <c r="F1985" s="295"/>
      <c r="G1985" s="295"/>
    </row>
    <row r="1986" spans="2:7" ht="63.75">
      <c r="B1986" s="267" t="s">
        <v>54</v>
      </c>
      <c r="C1986" s="236" t="s">
        <v>1111</v>
      </c>
      <c r="D1986" s="235" t="s">
        <v>177</v>
      </c>
      <c r="E1986" s="235">
        <v>1</v>
      </c>
      <c r="F1986" s="22"/>
      <c r="G1986" s="80">
        <f t="shared" ref="G1986" si="380">ROUND(E1986*F1986,2)</f>
        <v>0</v>
      </c>
    </row>
    <row r="1987" spans="2:7">
      <c r="B1987" s="267"/>
      <c r="C1987" s="236"/>
      <c r="D1987" s="235"/>
      <c r="E1987" s="235"/>
      <c r="F1987" s="22"/>
      <c r="G1987" s="132"/>
    </row>
    <row r="1988" spans="2:7">
      <c r="B1988" s="267" t="s">
        <v>59</v>
      </c>
      <c r="C1988" s="236" t="s">
        <v>1112</v>
      </c>
      <c r="D1988" s="235" t="s">
        <v>177</v>
      </c>
      <c r="E1988" s="235">
        <v>1</v>
      </c>
      <c r="F1988" s="22"/>
      <c r="G1988" s="80">
        <f t="shared" ref="G1988" si="381">ROUND(E1988*F1988,2)</f>
        <v>0</v>
      </c>
    </row>
    <row r="1989" spans="2:7">
      <c r="B1989" s="267"/>
      <c r="C1989" s="236"/>
      <c r="D1989" s="235"/>
      <c r="E1989" s="235"/>
      <c r="F1989" s="22"/>
      <c r="G1989" s="132"/>
    </row>
    <row r="1990" spans="2:7" ht="50.25" customHeight="1">
      <c r="B1990" s="267" t="s">
        <v>72</v>
      </c>
      <c r="C1990" s="236" t="s">
        <v>1113</v>
      </c>
      <c r="D1990" s="235" t="s">
        <v>177</v>
      </c>
      <c r="E1990" s="235">
        <v>1</v>
      </c>
      <c r="F1990" s="22"/>
      <c r="G1990" s="80">
        <f t="shared" ref="G1990" si="382">ROUND(E1990*F1990,2)</f>
        <v>0</v>
      </c>
    </row>
    <row r="1991" spans="2:7">
      <c r="B1991" s="267"/>
      <c r="C1991" s="236"/>
      <c r="D1991" s="235"/>
      <c r="E1991" s="235"/>
      <c r="F1991" s="22"/>
      <c r="G1991" s="132"/>
    </row>
    <row r="1992" spans="2:7" ht="76.5">
      <c r="B1992" s="267" t="s">
        <v>76</v>
      </c>
      <c r="C1992" s="236" t="s">
        <v>1114</v>
      </c>
      <c r="D1992" s="235" t="s">
        <v>177</v>
      </c>
      <c r="E1992" s="235">
        <v>2</v>
      </c>
      <c r="F1992" s="22"/>
      <c r="G1992" s="80">
        <f t="shared" ref="G1992" si="383">ROUND(E1992*F1992,2)</f>
        <v>0</v>
      </c>
    </row>
    <row r="1993" spans="2:7">
      <c r="B1993" s="267"/>
      <c r="C1993" s="236"/>
      <c r="D1993" s="235"/>
      <c r="E1993" s="235"/>
      <c r="F1993" s="22"/>
      <c r="G1993" s="132"/>
    </row>
    <row r="1994" spans="2:7" ht="102">
      <c r="B1994" s="267" t="s">
        <v>81</v>
      </c>
      <c r="C1994" s="236" t="s">
        <v>1115</v>
      </c>
      <c r="D1994" s="235" t="s">
        <v>177</v>
      </c>
      <c r="E1994" s="235">
        <v>1</v>
      </c>
      <c r="F1994" s="22"/>
      <c r="G1994" s="80">
        <f t="shared" ref="G1994" si="384">ROUND(E1994*F1994,2)</f>
        <v>0</v>
      </c>
    </row>
    <row r="1995" spans="2:7">
      <c r="B1995" s="267"/>
      <c r="C1995" s="236"/>
      <c r="D1995" s="235"/>
      <c r="E1995" s="235"/>
      <c r="F1995" s="22"/>
      <c r="G1995" s="132"/>
    </row>
    <row r="1996" spans="2:7" ht="25.5">
      <c r="B1996" s="267" t="s">
        <v>87</v>
      </c>
      <c r="C1996" s="236" t="s">
        <v>1116</v>
      </c>
      <c r="D1996" s="235" t="s">
        <v>177</v>
      </c>
      <c r="E1996" s="235">
        <v>8</v>
      </c>
      <c r="F1996" s="22"/>
      <c r="G1996" s="80">
        <f t="shared" ref="G1996" si="385">ROUND(E1996*F1996,2)</f>
        <v>0</v>
      </c>
    </row>
    <row r="1997" spans="2:7">
      <c r="B1997" s="267"/>
      <c r="C1997" s="236"/>
      <c r="D1997" s="235"/>
      <c r="E1997" s="235"/>
      <c r="F1997" s="22"/>
      <c r="G1997" s="132"/>
    </row>
    <row r="1998" spans="2:7" ht="38.25">
      <c r="B1998" s="267" t="s">
        <v>94</v>
      </c>
      <c r="C1998" s="236" t="s">
        <v>1117</v>
      </c>
      <c r="D1998" s="235" t="s">
        <v>177</v>
      </c>
      <c r="E1998" s="235">
        <v>18</v>
      </c>
      <c r="F1998" s="22"/>
      <c r="G1998" s="80">
        <f t="shared" ref="G1998" si="386">ROUND(E1998*F1998,2)</f>
        <v>0</v>
      </c>
    </row>
    <row r="1999" spans="2:7">
      <c r="B1999" s="267"/>
      <c r="C1999" s="236"/>
      <c r="D1999" s="235"/>
      <c r="E1999" s="235"/>
      <c r="F1999" s="22"/>
      <c r="G1999" s="132"/>
    </row>
    <row r="2000" spans="2:7" ht="197.25" customHeight="1">
      <c r="B2000" s="267" t="s">
        <v>100</v>
      </c>
      <c r="C2000" s="236" t="s">
        <v>1118</v>
      </c>
      <c r="D2000" s="235" t="s">
        <v>177</v>
      </c>
      <c r="E2000" s="235">
        <v>36</v>
      </c>
      <c r="F2000" s="22"/>
      <c r="G2000" s="80">
        <f t="shared" ref="G2000" si="387">ROUND(E2000*F2000,2)</f>
        <v>0</v>
      </c>
    </row>
    <row r="2001" spans="2:7">
      <c r="B2001" s="267"/>
      <c r="C2001" s="236"/>
      <c r="D2001" s="235"/>
      <c r="E2001" s="235"/>
      <c r="F2001" s="22"/>
      <c r="G2001" s="132"/>
    </row>
    <row r="2002" spans="2:7" ht="51">
      <c r="B2002" s="267" t="s">
        <v>107</v>
      </c>
      <c r="C2002" s="236" t="s">
        <v>1119</v>
      </c>
      <c r="D2002" s="235" t="s">
        <v>177</v>
      </c>
      <c r="E2002" s="235">
        <v>54</v>
      </c>
      <c r="F2002" s="22"/>
      <c r="G2002" s="80">
        <f t="shared" ref="G2002" si="388">ROUND(E2002*F2002,2)</f>
        <v>0</v>
      </c>
    </row>
    <row r="2003" spans="2:7">
      <c r="B2003" s="267"/>
      <c r="C2003" s="236"/>
      <c r="D2003" s="235"/>
      <c r="E2003" s="235"/>
      <c r="F2003" s="22"/>
      <c r="G2003" s="132"/>
    </row>
    <row r="2004" spans="2:7" ht="89.25">
      <c r="B2004" s="267" t="s">
        <v>111</v>
      </c>
      <c r="C2004" s="236" t="s">
        <v>1120</v>
      </c>
      <c r="D2004" s="235" t="s">
        <v>177</v>
      </c>
      <c r="E2004" s="235">
        <v>10</v>
      </c>
      <c r="F2004" s="22"/>
      <c r="G2004" s="80">
        <f t="shared" ref="G2004" si="389">ROUND(E2004*F2004,2)</f>
        <v>0</v>
      </c>
    </row>
    <row r="2005" spans="2:7">
      <c r="B2005" s="267"/>
      <c r="C2005" s="236"/>
      <c r="D2005" s="235"/>
      <c r="E2005" s="235"/>
      <c r="F2005" s="22"/>
      <c r="G2005" s="132"/>
    </row>
    <row r="2006" spans="2:7" ht="51">
      <c r="B2006" s="267" t="s">
        <v>115</v>
      </c>
      <c r="C2006" s="236" t="s">
        <v>1121</v>
      </c>
      <c r="D2006" s="235" t="s">
        <v>177</v>
      </c>
      <c r="E2006" s="235">
        <v>2</v>
      </c>
      <c r="F2006" s="22"/>
      <c r="G2006" s="80">
        <f t="shared" ref="G2006" si="390">ROUND(E2006*F2006,2)</f>
        <v>0</v>
      </c>
    </row>
    <row r="2007" spans="2:7">
      <c r="B2007" s="267"/>
      <c r="C2007" s="236"/>
      <c r="D2007" s="235"/>
      <c r="E2007" s="235"/>
      <c r="F2007" s="22"/>
      <c r="G2007" s="132"/>
    </row>
    <row r="2008" spans="2:7" ht="129.75" customHeight="1">
      <c r="B2008" s="267" t="s">
        <v>188</v>
      </c>
      <c r="C2008" s="236" t="s">
        <v>1122</v>
      </c>
      <c r="D2008" s="235" t="s">
        <v>177</v>
      </c>
      <c r="E2008" s="235">
        <v>3</v>
      </c>
      <c r="F2008" s="22"/>
      <c r="G2008" s="80">
        <f t="shared" ref="G2008" si="391">ROUND(E2008*F2008,2)</f>
        <v>0</v>
      </c>
    </row>
    <row r="2009" spans="2:7">
      <c r="B2009" s="267"/>
      <c r="C2009" s="236"/>
      <c r="D2009" s="235"/>
      <c r="E2009" s="235"/>
      <c r="F2009" s="22"/>
      <c r="G2009" s="132"/>
    </row>
    <row r="2010" spans="2:7" ht="63.75">
      <c r="B2010" s="267" t="s">
        <v>190</v>
      </c>
      <c r="C2010" s="236" t="s">
        <v>1123</v>
      </c>
      <c r="D2010" s="235" t="s">
        <v>177</v>
      </c>
      <c r="E2010" s="235">
        <v>3</v>
      </c>
      <c r="F2010" s="22"/>
      <c r="G2010" s="80">
        <f t="shared" ref="G2010" si="392">ROUND(E2010*F2010,2)</f>
        <v>0</v>
      </c>
    </row>
    <row r="2011" spans="2:7">
      <c r="B2011" s="267"/>
      <c r="C2011" s="236"/>
      <c r="D2011" s="235"/>
      <c r="E2011" s="235"/>
      <c r="F2011" s="22"/>
      <c r="G2011" s="132"/>
    </row>
    <row r="2012" spans="2:7">
      <c r="B2012" s="267" t="s">
        <v>192</v>
      </c>
      <c r="C2012" s="236" t="s">
        <v>1124</v>
      </c>
      <c r="D2012" s="235" t="s">
        <v>177</v>
      </c>
      <c r="E2012" s="235">
        <v>1</v>
      </c>
      <c r="F2012" s="22"/>
      <c r="G2012" s="80">
        <f t="shared" ref="G2012" si="393">ROUND(E2012*F2012,2)</f>
        <v>0</v>
      </c>
    </row>
    <row r="2013" spans="2:7">
      <c r="B2013" s="267"/>
      <c r="C2013" s="236"/>
      <c r="D2013" s="235"/>
      <c r="E2013" s="235"/>
      <c r="F2013" s="22"/>
      <c r="G2013" s="132"/>
    </row>
    <row r="2014" spans="2:7">
      <c r="B2014" s="267" t="s">
        <v>195</v>
      </c>
      <c r="C2014" s="236" t="s">
        <v>1125</v>
      </c>
      <c r="D2014" s="235" t="s">
        <v>177</v>
      </c>
      <c r="E2014" s="235">
        <v>8</v>
      </c>
      <c r="F2014" s="22"/>
      <c r="G2014" s="80">
        <f t="shared" ref="G2014" si="394">ROUND(E2014*F2014,2)</f>
        <v>0</v>
      </c>
    </row>
    <row r="2015" spans="2:7">
      <c r="B2015" s="267"/>
      <c r="C2015" s="236"/>
      <c r="D2015" s="235"/>
      <c r="E2015" s="235"/>
      <c r="F2015" s="22"/>
      <c r="G2015" s="132"/>
    </row>
    <row r="2016" spans="2:7">
      <c r="B2016" s="267" t="s">
        <v>198</v>
      </c>
      <c r="C2016" s="236" t="s">
        <v>1126</v>
      </c>
      <c r="D2016" s="235" t="s">
        <v>177</v>
      </c>
      <c r="E2016" s="235">
        <v>6</v>
      </c>
      <c r="F2016" s="22"/>
      <c r="G2016" s="80">
        <f t="shared" ref="G2016" si="395">ROUND(E2016*F2016,2)</f>
        <v>0</v>
      </c>
    </row>
    <row r="2017" spans="2:7">
      <c r="B2017" s="267"/>
      <c r="C2017" s="236"/>
      <c r="D2017" s="235"/>
      <c r="E2017" s="235"/>
      <c r="F2017" s="22"/>
      <c r="G2017" s="132"/>
    </row>
    <row r="2018" spans="2:7">
      <c r="B2018" s="267" t="s">
        <v>201</v>
      </c>
      <c r="C2018" s="236" t="s">
        <v>1127</v>
      </c>
      <c r="D2018" s="235" t="s">
        <v>177</v>
      </c>
      <c r="E2018" s="235">
        <v>12</v>
      </c>
      <c r="F2018" s="22"/>
      <c r="G2018" s="80">
        <f t="shared" ref="G2018" si="396">ROUND(E2018*F2018,2)</f>
        <v>0</v>
      </c>
    </row>
    <row r="2019" spans="2:7">
      <c r="B2019" s="267"/>
      <c r="C2019" s="236"/>
      <c r="D2019" s="235"/>
      <c r="E2019" s="235"/>
      <c r="F2019" s="22"/>
      <c r="G2019" s="132"/>
    </row>
    <row r="2020" spans="2:7">
      <c r="B2020" s="267" t="s">
        <v>1184</v>
      </c>
      <c r="C2020" s="236" t="s">
        <v>1128</v>
      </c>
      <c r="D2020" s="235" t="s">
        <v>177</v>
      </c>
      <c r="E2020" s="235">
        <v>54</v>
      </c>
      <c r="F2020" s="22"/>
      <c r="G2020" s="80">
        <f t="shared" ref="G2020" si="397">ROUND(E2020*F2020,2)</f>
        <v>0</v>
      </c>
    </row>
    <row r="2021" spans="2:7">
      <c r="B2021" s="267"/>
      <c r="C2021" s="236"/>
      <c r="D2021" s="235"/>
      <c r="E2021" s="235"/>
      <c r="F2021" s="22"/>
      <c r="G2021" s="132"/>
    </row>
    <row r="2022" spans="2:7">
      <c r="B2022" s="267" t="s">
        <v>1185</v>
      </c>
      <c r="C2022" s="236" t="s">
        <v>1129</v>
      </c>
      <c r="D2022" s="235" t="s">
        <v>177</v>
      </c>
      <c r="E2022" s="235">
        <v>3</v>
      </c>
      <c r="F2022" s="22"/>
      <c r="G2022" s="80">
        <f t="shared" ref="G2022" si="398">ROUND(E2022*F2022,2)</f>
        <v>0</v>
      </c>
    </row>
    <row r="2023" spans="2:7">
      <c r="B2023" s="267"/>
      <c r="C2023" s="236"/>
      <c r="D2023" s="235"/>
      <c r="E2023" s="235"/>
      <c r="F2023" s="22"/>
      <c r="G2023" s="132"/>
    </row>
    <row r="2024" spans="2:7">
      <c r="B2024" s="267" t="s">
        <v>1186</v>
      </c>
      <c r="C2024" s="236" t="s">
        <v>1130</v>
      </c>
      <c r="D2024" s="235" t="s">
        <v>177</v>
      </c>
      <c r="E2024" s="235">
        <v>3</v>
      </c>
      <c r="F2024" s="22"/>
      <c r="G2024" s="80">
        <f t="shared" ref="G2024" si="399">ROUND(E2024*F2024,2)</f>
        <v>0</v>
      </c>
    </row>
    <row r="2025" spans="2:7">
      <c r="B2025" s="267"/>
      <c r="C2025" s="236"/>
      <c r="D2025" s="235"/>
      <c r="E2025" s="235"/>
      <c r="F2025" s="22"/>
      <c r="G2025" s="132"/>
    </row>
    <row r="2026" spans="2:7">
      <c r="B2026" s="267" t="s">
        <v>1187</v>
      </c>
      <c r="C2026" s="236" t="s">
        <v>1131</v>
      </c>
      <c r="D2026" s="235" t="s">
        <v>177</v>
      </c>
      <c r="E2026" s="235">
        <v>1</v>
      </c>
      <c r="F2026" s="22"/>
      <c r="G2026" s="80">
        <f t="shared" ref="G2026" si="400">ROUND(E2026*F2026,2)</f>
        <v>0</v>
      </c>
    </row>
    <row r="2027" spans="2:7">
      <c r="B2027" s="267"/>
      <c r="C2027" s="236"/>
      <c r="D2027" s="235"/>
      <c r="E2027" s="235"/>
      <c r="F2027" s="22"/>
      <c r="G2027" s="132"/>
    </row>
    <row r="2028" spans="2:7">
      <c r="B2028" s="267" t="s">
        <v>1188</v>
      </c>
      <c r="C2028" s="236" t="s">
        <v>1132</v>
      </c>
      <c r="D2028" s="235" t="s">
        <v>177</v>
      </c>
      <c r="E2028" s="235">
        <v>1</v>
      </c>
      <c r="F2028" s="22"/>
      <c r="G2028" s="80">
        <f t="shared" ref="G2028" si="401">ROUND(E2028*F2028,2)</f>
        <v>0</v>
      </c>
    </row>
    <row r="2029" spans="2:7">
      <c r="B2029" s="267"/>
      <c r="C2029" s="236"/>
      <c r="D2029" s="235"/>
      <c r="E2029" s="235"/>
      <c r="F2029" s="22"/>
      <c r="G2029" s="132"/>
    </row>
    <row r="2030" spans="2:7" ht="38.25">
      <c r="B2030" s="267" t="s">
        <v>1189</v>
      </c>
      <c r="C2030" s="236" t="s">
        <v>1133</v>
      </c>
      <c r="D2030" s="235" t="s">
        <v>177</v>
      </c>
      <c r="E2030" s="235">
        <v>1</v>
      </c>
      <c r="F2030" s="22"/>
      <c r="G2030" s="80">
        <f t="shared" ref="G2030" si="402">ROUND(E2030*F2030,2)</f>
        <v>0</v>
      </c>
    </row>
    <row r="2031" spans="2:7">
      <c r="B2031" s="267"/>
      <c r="C2031" s="236"/>
      <c r="D2031" s="235"/>
      <c r="E2031" s="235"/>
      <c r="F2031" s="22"/>
      <c r="G2031" s="132"/>
    </row>
    <row r="2032" spans="2:7">
      <c r="B2032" s="267" t="s">
        <v>1195</v>
      </c>
      <c r="C2032" s="236" t="s">
        <v>1134</v>
      </c>
      <c r="D2032" s="235" t="s">
        <v>177</v>
      </c>
      <c r="E2032" s="235">
        <v>1</v>
      </c>
      <c r="F2032" s="22"/>
      <c r="G2032" s="80">
        <f t="shared" ref="G2032" si="403">ROUND(E2032*F2032,2)</f>
        <v>0</v>
      </c>
    </row>
    <row r="2033" spans="1:7">
      <c r="B2033" s="267"/>
      <c r="C2033" s="236"/>
      <c r="D2033" s="235"/>
      <c r="E2033" s="235"/>
      <c r="F2033" s="22"/>
      <c r="G2033" s="132"/>
    </row>
    <row r="2034" spans="1:7" ht="51">
      <c r="B2034" s="267" t="s">
        <v>1196</v>
      </c>
      <c r="C2034" s="236" t="s">
        <v>1135</v>
      </c>
      <c r="D2034" s="235" t="s">
        <v>177</v>
      </c>
      <c r="E2034" s="235">
        <v>1</v>
      </c>
      <c r="F2034" s="22"/>
      <c r="G2034" s="80">
        <f t="shared" ref="G2034" si="404">ROUND(E2034*F2034,2)</f>
        <v>0</v>
      </c>
    </row>
    <row r="2035" spans="1:7">
      <c r="B2035" s="267"/>
      <c r="C2035" s="236"/>
      <c r="D2035" s="235"/>
      <c r="E2035" s="235"/>
      <c r="F2035" s="22"/>
      <c r="G2035" s="132"/>
    </row>
    <row r="2036" spans="1:7" ht="25.5">
      <c r="B2036" s="267" t="s">
        <v>1197</v>
      </c>
      <c r="C2036" s="236" t="s">
        <v>1136</v>
      </c>
      <c r="D2036" s="235" t="s">
        <v>177</v>
      </c>
      <c r="E2036" s="235">
        <v>1980</v>
      </c>
      <c r="F2036" s="22"/>
      <c r="G2036" s="80">
        <f t="shared" ref="G2036" si="405">ROUND(E2036*F2036,2)</f>
        <v>0</v>
      </c>
    </row>
    <row r="2037" spans="1:7">
      <c r="B2037" s="267"/>
      <c r="C2037" s="236"/>
      <c r="D2037" s="235"/>
      <c r="E2037" s="235"/>
      <c r="F2037" s="22"/>
      <c r="G2037" s="132"/>
    </row>
    <row r="2038" spans="1:7" ht="25.5">
      <c r="B2038" s="267" t="s">
        <v>1198</v>
      </c>
      <c r="C2038" s="236" t="s">
        <v>1137</v>
      </c>
      <c r="D2038" s="235" t="s">
        <v>177</v>
      </c>
      <c r="E2038" s="235">
        <v>450</v>
      </c>
      <c r="F2038" s="22"/>
      <c r="G2038" s="80">
        <f t="shared" ref="G2038" si="406">ROUND(E2038*F2038,2)</f>
        <v>0</v>
      </c>
    </row>
    <row r="2039" spans="1:7">
      <c r="B2039" s="267"/>
      <c r="C2039" s="236"/>
      <c r="D2039" s="235"/>
      <c r="E2039" s="235"/>
      <c r="F2039" s="22"/>
      <c r="G2039" s="132"/>
    </row>
    <row r="2040" spans="1:7" ht="25.5">
      <c r="B2040" s="267" t="s">
        <v>1199</v>
      </c>
      <c r="C2040" s="236" t="s">
        <v>1138</v>
      </c>
      <c r="D2040" s="235" t="s">
        <v>177</v>
      </c>
      <c r="E2040" s="235">
        <v>120</v>
      </c>
      <c r="F2040" s="22"/>
      <c r="G2040" s="80">
        <f t="shared" ref="G2040" si="407">ROUND(E2040*F2040,2)</f>
        <v>0</v>
      </c>
    </row>
    <row r="2041" spans="1:7">
      <c r="C2041" s="277"/>
      <c r="D2041" s="278"/>
      <c r="E2041" s="278"/>
      <c r="F2041" s="278"/>
      <c r="G2041" s="278"/>
    </row>
    <row r="2042" spans="1:7" ht="15.75">
      <c r="A2042" s="259"/>
      <c r="B2042" s="259"/>
      <c r="C2042" s="292" t="s">
        <v>814</v>
      </c>
      <c r="D2042" s="275" t="str">
        <f>B1984</f>
        <v>K.</v>
      </c>
      <c r="E2042" s="293"/>
      <c r="F2042" s="302">
        <f>SUM(G1986:G2040)</f>
        <v>0</v>
      </c>
      <c r="G2042" s="302"/>
    </row>
    <row r="2043" spans="1:7">
      <c r="C2043" s="277"/>
      <c r="D2043" s="278"/>
      <c r="E2043" s="278"/>
      <c r="F2043" s="278"/>
      <c r="G2043" s="278"/>
    </row>
    <row r="2044" spans="1:7" ht="15.75">
      <c r="A2044" s="259"/>
      <c r="B2044" s="260" t="s">
        <v>1234</v>
      </c>
      <c r="C2044" s="299" t="s">
        <v>1139</v>
      </c>
      <c r="D2044" s="299"/>
      <c r="E2044" s="299"/>
      <c r="F2044" s="259"/>
      <c r="G2044" s="259"/>
    </row>
    <row r="2045" spans="1:7">
      <c r="C2045" s="303"/>
      <c r="D2045" s="295"/>
      <c r="E2045" s="295"/>
      <c r="F2045" s="290"/>
      <c r="G2045" s="295"/>
    </row>
    <row r="2046" spans="1:7" ht="274.5" customHeight="1">
      <c r="B2046" s="267" t="s">
        <v>54</v>
      </c>
      <c r="C2046" s="236" t="s">
        <v>1140</v>
      </c>
      <c r="D2046" s="235" t="s">
        <v>177</v>
      </c>
      <c r="E2046" s="235">
        <v>1</v>
      </c>
      <c r="F2046" s="22"/>
      <c r="G2046" s="80">
        <f t="shared" ref="G2046" si="408">ROUND(E2046*F2046,2)</f>
        <v>0</v>
      </c>
    </row>
    <row r="2047" spans="1:7">
      <c r="B2047" s="267"/>
      <c r="C2047" s="236"/>
      <c r="D2047" s="235"/>
      <c r="E2047" s="235"/>
      <c r="F2047" s="22"/>
      <c r="G2047" s="132"/>
    </row>
    <row r="2048" spans="1:7" ht="267.75">
      <c r="B2048" s="267" t="s">
        <v>59</v>
      </c>
      <c r="C2048" s="236" t="s">
        <v>1141</v>
      </c>
      <c r="D2048" s="235" t="s">
        <v>177</v>
      </c>
      <c r="E2048" s="235">
        <v>3</v>
      </c>
      <c r="F2048" s="22"/>
      <c r="G2048" s="80">
        <f t="shared" ref="G2048" si="409">ROUND(E2048*F2048,2)</f>
        <v>0</v>
      </c>
    </row>
    <row r="2049" spans="2:7">
      <c r="B2049" s="267"/>
      <c r="C2049" s="236"/>
      <c r="D2049" s="235"/>
      <c r="E2049" s="235"/>
      <c r="F2049" s="22"/>
      <c r="G2049" s="132"/>
    </row>
    <row r="2050" spans="2:7" ht="77.25" customHeight="1">
      <c r="B2050" s="267" t="s">
        <v>72</v>
      </c>
      <c r="C2050" s="47" t="s">
        <v>1142</v>
      </c>
      <c r="D2050" s="235" t="s">
        <v>177</v>
      </c>
      <c r="E2050" s="235">
        <v>3</v>
      </c>
      <c r="F2050" s="22"/>
      <c r="G2050" s="80">
        <f t="shared" ref="G2050" si="410">ROUND(E2050*F2050,2)</f>
        <v>0</v>
      </c>
    </row>
    <row r="2051" spans="2:7">
      <c r="B2051" s="267"/>
      <c r="C2051" s="236"/>
      <c r="D2051" s="235"/>
      <c r="E2051" s="235"/>
      <c r="F2051" s="22"/>
      <c r="G2051" s="132"/>
    </row>
    <row r="2052" spans="2:7" ht="25.5">
      <c r="B2052" s="267" t="s">
        <v>76</v>
      </c>
      <c r="C2052" s="236" t="s">
        <v>1733</v>
      </c>
      <c r="D2052" s="235" t="s">
        <v>177</v>
      </c>
      <c r="E2052" s="235">
        <v>2</v>
      </c>
      <c r="F2052" s="22"/>
      <c r="G2052" s="80">
        <f t="shared" ref="G2052" si="411">ROUND(E2052*F2052,2)</f>
        <v>0</v>
      </c>
    </row>
    <row r="2053" spans="2:7">
      <c r="B2053" s="267"/>
      <c r="C2053" s="236"/>
      <c r="D2053" s="235"/>
      <c r="E2053" s="235"/>
      <c r="F2053" s="22"/>
      <c r="G2053" s="132"/>
    </row>
    <row r="2054" spans="2:7">
      <c r="B2054" s="267" t="s">
        <v>81</v>
      </c>
      <c r="C2054" s="236" t="s">
        <v>1143</v>
      </c>
      <c r="D2054" s="235" t="s">
        <v>177</v>
      </c>
      <c r="E2054" s="235">
        <v>1</v>
      </c>
      <c r="F2054" s="22"/>
      <c r="G2054" s="80">
        <f t="shared" ref="G2054" si="412">ROUND(E2054*F2054,2)</f>
        <v>0</v>
      </c>
    </row>
    <row r="2055" spans="2:7">
      <c r="B2055" s="267"/>
      <c r="C2055" s="236"/>
      <c r="D2055" s="235"/>
      <c r="E2055" s="235"/>
      <c r="F2055" s="22"/>
      <c r="G2055" s="132"/>
    </row>
    <row r="2056" spans="2:7">
      <c r="B2056" s="267" t="s">
        <v>87</v>
      </c>
      <c r="C2056" s="236" t="s">
        <v>1144</v>
      </c>
      <c r="D2056" s="235" t="s">
        <v>177</v>
      </c>
      <c r="E2056" s="235">
        <v>3</v>
      </c>
      <c r="F2056" s="22"/>
      <c r="G2056" s="80">
        <f t="shared" ref="G2056" si="413">ROUND(E2056*F2056,2)</f>
        <v>0</v>
      </c>
    </row>
    <row r="2057" spans="2:7">
      <c r="B2057" s="267"/>
      <c r="C2057" s="236"/>
      <c r="D2057" s="235"/>
      <c r="E2057" s="235"/>
      <c r="F2057" s="22"/>
      <c r="G2057" s="132"/>
    </row>
    <row r="2058" spans="2:7">
      <c r="B2058" s="267" t="s">
        <v>94</v>
      </c>
      <c r="C2058" s="236" t="s">
        <v>1145</v>
      </c>
      <c r="D2058" s="235" t="s">
        <v>177</v>
      </c>
      <c r="E2058" s="235">
        <v>1</v>
      </c>
      <c r="F2058" s="22"/>
      <c r="G2058" s="80">
        <f t="shared" ref="G2058" si="414">ROUND(E2058*F2058,2)</f>
        <v>0</v>
      </c>
    </row>
    <row r="2059" spans="2:7">
      <c r="B2059" s="267"/>
      <c r="C2059" s="236"/>
      <c r="D2059" s="235"/>
      <c r="E2059" s="235"/>
      <c r="F2059" s="22"/>
      <c r="G2059" s="132"/>
    </row>
    <row r="2060" spans="2:7">
      <c r="B2060" s="267" t="s">
        <v>100</v>
      </c>
      <c r="C2060" s="236" t="s">
        <v>1146</v>
      </c>
      <c r="D2060" s="235" t="s">
        <v>177</v>
      </c>
      <c r="E2060" s="235">
        <v>1</v>
      </c>
      <c r="F2060" s="22"/>
      <c r="G2060" s="80">
        <f t="shared" ref="G2060" si="415">ROUND(E2060*F2060,2)</f>
        <v>0</v>
      </c>
    </row>
    <row r="2061" spans="2:7">
      <c r="B2061" s="267"/>
      <c r="C2061" s="236"/>
      <c r="D2061" s="235"/>
      <c r="E2061" s="235"/>
      <c r="F2061" s="22"/>
      <c r="G2061" s="132"/>
    </row>
    <row r="2062" spans="2:7">
      <c r="B2062" s="267" t="s">
        <v>107</v>
      </c>
      <c r="C2062" s="236" t="s">
        <v>1147</v>
      </c>
      <c r="D2062" s="235" t="s">
        <v>177</v>
      </c>
      <c r="E2062" s="235">
        <v>1</v>
      </c>
      <c r="F2062" s="22"/>
      <c r="G2062" s="80">
        <f t="shared" ref="G2062" si="416">ROUND(E2062*F2062,2)</f>
        <v>0</v>
      </c>
    </row>
    <row r="2063" spans="2:7">
      <c r="B2063" s="267"/>
      <c r="C2063" s="236"/>
      <c r="D2063" s="235"/>
      <c r="E2063" s="235"/>
      <c r="F2063" s="22"/>
      <c r="G2063" s="132"/>
    </row>
    <row r="2064" spans="2:7">
      <c r="B2064" s="267" t="s">
        <v>111</v>
      </c>
      <c r="C2064" s="236" t="s">
        <v>1148</v>
      </c>
      <c r="D2064" s="235" t="s">
        <v>177</v>
      </c>
      <c r="E2064" s="235">
        <v>1</v>
      </c>
      <c r="F2064" s="22"/>
      <c r="G2064" s="80">
        <f t="shared" ref="G2064" si="417">ROUND(E2064*F2064,2)</f>
        <v>0</v>
      </c>
    </row>
    <row r="2065" spans="1:7">
      <c r="B2065" s="267"/>
      <c r="C2065" s="236"/>
      <c r="D2065" s="235"/>
      <c r="E2065" s="235"/>
      <c r="F2065" s="22"/>
      <c r="G2065" s="132"/>
    </row>
    <row r="2066" spans="1:7">
      <c r="B2066" s="267" t="s">
        <v>115</v>
      </c>
      <c r="C2066" s="236" t="s">
        <v>1149</v>
      </c>
      <c r="D2066" s="235" t="s">
        <v>177</v>
      </c>
      <c r="E2066" s="235">
        <v>1</v>
      </c>
      <c r="F2066" s="22"/>
      <c r="G2066" s="80">
        <f t="shared" ref="G2066" si="418">ROUND(E2066*F2066,2)</f>
        <v>0</v>
      </c>
    </row>
    <row r="2067" spans="1:7">
      <c r="B2067" s="267"/>
      <c r="C2067" s="236"/>
      <c r="D2067" s="235"/>
      <c r="E2067" s="235"/>
      <c r="F2067" s="22"/>
      <c r="G2067" s="132"/>
    </row>
    <row r="2068" spans="1:7" ht="25.5">
      <c r="B2068" s="267" t="s">
        <v>188</v>
      </c>
      <c r="C2068" s="236" t="s">
        <v>1150</v>
      </c>
      <c r="D2068" s="235" t="s">
        <v>177</v>
      </c>
      <c r="E2068" s="235">
        <v>200</v>
      </c>
      <c r="F2068" s="22"/>
      <c r="G2068" s="80">
        <f t="shared" ref="G2068" si="419">ROUND(E2068*F2068,2)</f>
        <v>0</v>
      </c>
    </row>
    <row r="2069" spans="1:7">
      <c r="B2069" s="267"/>
      <c r="C2069" s="236"/>
      <c r="D2069" s="235"/>
      <c r="E2069" s="235"/>
      <c r="F2069" s="22"/>
      <c r="G2069" s="132"/>
    </row>
    <row r="2070" spans="1:7" ht="25.5">
      <c r="B2070" s="267" t="s">
        <v>190</v>
      </c>
      <c r="C2070" s="236" t="s">
        <v>1151</v>
      </c>
      <c r="D2070" s="235" t="s">
        <v>177</v>
      </c>
      <c r="E2070" s="235">
        <v>260</v>
      </c>
      <c r="F2070" s="22"/>
      <c r="G2070" s="80">
        <f t="shared" ref="G2070" si="420">ROUND(E2070*F2070,2)</f>
        <v>0</v>
      </c>
    </row>
    <row r="2071" spans="1:7">
      <c r="B2071" s="267"/>
      <c r="C2071" s="236"/>
      <c r="D2071" s="235"/>
      <c r="E2071" s="235"/>
      <c r="F2071" s="22"/>
      <c r="G2071" s="132"/>
    </row>
    <row r="2072" spans="1:7" ht="25.5">
      <c r="B2072" s="267" t="s">
        <v>192</v>
      </c>
      <c r="C2072" s="236" t="s">
        <v>1152</v>
      </c>
      <c r="D2072" s="235" t="s">
        <v>177</v>
      </c>
      <c r="E2072" s="235">
        <v>200</v>
      </c>
      <c r="F2072" s="22"/>
      <c r="G2072" s="80">
        <f t="shared" ref="G2072" si="421">ROUND(E2072*F2072,2)</f>
        <v>0</v>
      </c>
    </row>
    <row r="2073" spans="1:7">
      <c r="B2073" s="267"/>
      <c r="C2073" s="236"/>
      <c r="D2073" s="235"/>
      <c r="E2073" s="235"/>
      <c r="F2073" s="22"/>
      <c r="G2073" s="132"/>
    </row>
    <row r="2074" spans="1:7">
      <c r="B2074" s="267" t="s">
        <v>195</v>
      </c>
      <c r="C2074" s="236" t="s">
        <v>1153</v>
      </c>
      <c r="D2074" s="235" t="s">
        <v>177</v>
      </c>
      <c r="E2074" s="235">
        <v>300</v>
      </c>
      <c r="F2074" s="22"/>
      <c r="G2074" s="80">
        <f t="shared" ref="G2074" si="422">ROUND(E2074*F2074,2)</f>
        <v>0</v>
      </c>
    </row>
    <row r="2075" spans="1:7">
      <c r="B2075" s="267"/>
      <c r="C2075" s="236"/>
      <c r="D2075" s="235"/>
      <c r="E2075" s="235"/>
      <c r="F2075" s="22"/>
      <c r="G2075" s="132"/>
    </row>
    <row r="2076" spans="1:7">
      <c r="B2076" s="267" t="s">
        <v>198</v>
      </c>
      <c r="C2076" s="236" t="s">
        <v>1154</v>
      </c>
      <c r="D2076" s="235" t="s">
        <v>177</v>
      </c>
      <c r="E2076" s="235">
        <v>1</v>
      </c>
      <c r="F2076" s="22"/>
      <c r="G2076" s="80">
        <f t="shared" ref="G2076" si="423">ROUND(E2076*F2076,2)</f>
        <v>0</v>
      </c>
    </row>
    <row r="2077" spans="1:7">
      <c r="C2077" s="277"/>
      <c r="D2077" s="278"/>
      <c r="E2077" s="278"/>
      <c r="F2077" s="278"/>
      <c r="G2077" s="278"/>
    </row>
    <row r="2078" spans="1:7" ht="15.75">
      <c r="A2078" s="259"/>
      <c r="B2078" s="259"/>
      <c r="C2078" s="292" t="s">
        <v>814</v>
      </c>
      <c r="D2078" s="275" t="str">
        <f>B2044</f>
        <v>L.</v>
      </c>
      <c r="E2078" s="293"/>
      <c r="F2078" s="302">
        <f>SUM(G2046:G2076)</f>
        <v>0</v>
      </c>
      <c r="G2078" s="302"/>
    </row>
    <row r="2079" spans="1:7">
      <c r="C2079" s="277"/>
      <c r="D2079" s="278"/>
      <c r="E2079" s="278"/>
      <c r="F2079" s="278"/>
      <c r="G2079" s="278"/>
    </row>
    <row r="2080" spans="1:7" ht="15.75">
      <c r="A2080" s="259"/>
      <c r="B2080" s="260" t="s">
        <v>1235</v>
      </c>
      <c r="C2080" s="299" t="s">
        <v>1155</v>
      </c>
      <c r="D2080" s="299"/>
      <c r="E2080" s="299"/>
      <c r="F2080" s="259"/>
      <c r="G2080" s="259"/>
    </row>
    <row r="2081" spans="2:7">
      <c r="C2081" s="277"/>
      <c r="D2081" s="278"/>
      <c r="E2081" s="278"/>
      <c r="F2081" s="278"/>
      <c r="G2081" s="278"/>
    </row>
    <row r="2082" spans="2:7">
      <c r="B2082" s="267" t="s">
        <v>54</v>
      </c>
      <c r="C2082" s="236" t="s">
        <v>1156</v>
      </c>
      <c r="D2082" s="278"/>
      <c r="E2082" s="278"/>
      <c r="F2082" s="272"/>
      <c r="G2082" s="272"/>
    </row>
    <row r="2083" spans="2:7">
      <c r="C2083" s="236" t="s">
        <v>1157</v>
      </c>
      <c r="D2083" s="270"/>
      <c r="E2083" s="271"/>
      <c r="F2083" s="278"/>
      <c r="G2083" s="278"/>
    </row>
    <row r="2084" spans="2:7" ht="25.5">
      <c r="C2084" s="236" t="s">
        <v>1158</v>
      </c>
      <c r="D2084" s="270"/>
      <c r="E2084" s="271"/>
      <c r="F2084" s="278"/>
      <c r="G2084" s="278"/>
    </row>
    <row r="2085" spans="2:7" ht="27.75" customHeight="1">
      <c r="C2085" s="236" t="s">
        <v>1159</v>
      </c>
      <c r="D2085" s="270"/>
      <c r="E2085" s="271"/>
      <c r="F2085" s="278"/>
      <c r="G2085" s="278"/>
    </row>
    <row r="2086" spans="2:7" ht="38.25">
      <c r="C2086" s="236" t="s">
        <v>1160</v>
      </c>
      <c r="D2086" s="281"/>
      <c r="E2086" s="282"/>
      <c r="F2086" s="295"/>
      <c r="G2086" s="295"/>
    </row>
    <row r="2087" spans="2:7" ht="38.25">
      <c r="C2087" s="236" t="s">
        <v>1161</v>
      </c>
      <c r="D2087" s="281"/>
      <c r="E2087" s="282"/>
      <c r="F2087" s="295"/>
      <c r="G2087" s="295"/>
    </row>
    <row r="2088" spans="2:7" ht="25.5">
      <c r="C2088" s="236" t="s">
        <v>1162</v>
      </c>
      <c r="D2088" s="281"/>
      <c r="E2088" s="282"/>
      <c r="F2088" s="295"/>
      <c r="G2088" s="295"/>
    </row>
    <row r="2089" spans="2:7" ht="38.25">
      <c r="C2089" s="236" t="s">
        <v>1163</v>
      </c>
      <c r="D2089" s="281"/>
      <c r="E2089" s="295"/>
      <c r="F2089" s="283"/>
      <c r="G2089" s="283"/>
    </row>
    <row r="2090" spans="2:7" ht="25.5">
      <c r="C2090" s="236" t="s">
        <v>1164</v>
      </c>
      <c r="D2090" s="281"/>
      <c r="E2090" s="295"/>
      <c r="F2090" s="283"/>
      <c r="G2090" s="283"/>
    </row>
    <row r="2091" spans="2:7" ht="38.25">
      <c r="C2091" s="236" t="s">
        <v>1165</v>
      </c>
      <c r="D2091" s="281"/>
      <c r="E2091" s="295"/>
      <c r="F2091" s="283"/>
      <c r="G2091" s="283"/>
    </row>
    <row r="2092" spans="2:7" ht="25.5">
      <c r="C2092" s="236" t="s">
        <v>1166</v>
      </c>
      <c r="D2092" s="281"/>
      <c r="E2092" s="282"/>
      <c r="F2092" s="295"/>
      <c r="G2092" s="295"/>
    </row>
    <row r="2093" spans="2:7">
      <c r="C2093" s="236" t="s">
        <v>1167</v>
      </c>
      <c r="D2093" s="281"/>
      <c r="E2093" s="282"/>
      <c r="F2093" s="295"/>
      <c r="G2093" s="295"/>
    </row>
    <row r="2094" spans="2:7">
      <c r="C2094" s="236" t="s">
        <v>1168</v>
      </c>
      <c r="D2094" s="281"/>
      <c r="E2094" s="295"/>
      <c r="F2094" s="283"/>
      <c r="G2094" s="283"/>
    </row>
    <row r="2095" spans="2:7">
      <c r="C2095" s="236" t="s">
        <v>1169</v>
      </c>
      <c r="D2095" s="235" t="s">
        <v>791</v>
      </c>
      <c r="E2095" s="235">
        <v>1</v>
      </c>
      <c r="F2095" s="22"/>
      <c r="G2095" s="80">
        <f t="shared" ref="G2095" si="424">ROUND(E2095*F2095,2)</f>
        <v>0</v>
      </c>
    </row>
    <row r="2096" spans="2:7">
      <c r="C2096" s="236"/>
      <c r="D2096" s="235"/>
      <c r="E2096" s="235"/>
      <c r="F2096" s="22"/>
      <c r="G2096" s="132"/>
    </row>
    <row r="2097" spans="1:7">
      <c r="B2097" s="267" t="s">
        <v>59</v>
      </c>
      <c r="C2097" s="236" t="s">
        <v>1170</v>
      </c>
      <c r="D2097" s="235" t="s">
        <v>791</v>
      </c>
      <c r="E2097" s="235">
        <v>1</v>
      </c>
      <c r="F2097" s="22"/>
      <c r="G2097" s="80">
        <f t="shared" ref="G2097" si="425">ROUND(E2097*F2097,2)</f>
        <v>0</v>
      </c>
    </row>
    <row r="2098" spans="1:7">
      <c r="C2098" s="236"/>
      <c r="D2098" s="235"/>
      <c r="E2098" s="235"/>
      <c r="F2098" s="22"/>
      <c r="G2098" s="132"/>
    </row>
    <row r="2099" spans="1:7" ht="38.25">
      <c r="B2099" s="267" t="s">
        <v>72</v>
      </c>
      <c r="C2099" s="236" t="s">
        <v>1171</v>
      </c>
      <c r="D2099" s="235" t="s">
        <v>791</v>
      </c>
      <c r="E2099" s="235">
        <v>1</v>
      </c>
      <c r="F2099" s="22"/>
      <c r="G2099" s="80">
        <f t="shared" ref="G2099" si="426">ROUND(E2099*F2099,2)</f>
        <v>0</v>
      </c>
    </row>
    <row r="2100" spans="1:7">
      <c r="C2100" s="280"/>
      <c r="D2100" s="281"/>
      <c r="E2100" s="282"/>
      <c r="F2100" s="283"/>
      <c r="G2100" s="283"/>
    </row>
    <row r="2101" spans="1:7" ht="15.75">
      <c r="A2101" s="259"/>
      <c r="B2101" s="259"/>
      <c r="C2101" s="292" t="s">
        <v>814</v>
      </c>
      <c r="D2101" s="275" t="str">
        <f>B2080</f>
        <v>M.</v>
      </c>
      <c r="E2101" s="293"/>
      <c r="F2101" s="302">
        <f>SUM(G2084:G2099)</f>
        <v>0</v>
      </c>
      <c r="G2101" s="302"/>
    </row>
    <row r="2102" spans="1:7">
      <c r="C2102" s="280"/>
      <c r="D2102" s="281"/>
      <c r="E2102" s="282"/>
      <c r="F2102" s="283"/>
      <c r="G2102" s="283"/>
    </row>
    <row r="2103" spans="1:7">
      <c r="C2103" s="280"/>
      <c r="D2103" s="281"/>
      <c r="E2103" s="282"/>
      <c r="F2103" s="283"/>
      <c r="G2103" s="283"/>
    </row>
    <row r="2104" spans="1:7" ht="15.75">
      <c r="A2104" s="259"/>
      <c r="B2104" s="260" t="s">
        <v>1236</v>
      </c>
      <c r="C2104" s="299" t="s">
        <v>1172</v>
      </c>
      <c r="D2104" s="299"/>
      <c r="E2104" s="299"/>
      <c r="F2104" s="259"/>
      <c r="G2104" s="259"/>
    </row>
    <row r="2105" spans="1:7">
      <c r="C2105" s="280"/>
      <c r="D2105" s="281"/>
      <c r="E2105" s="282"/>
      <c r="F2105" s="283"/>
      <c r="G2105" s="283"/>
    </row>
    <row r="2106" spans="1:7">
      <c r="C2106" s="280"/>
      <c r="D2106" s="281"/>
      <c r="E2106" s="282"/>
      <c r="F2106" s="283"/>
      <c r="G2106" s="283"/>
    </row>
    <row r="2107" spans="1:7" ht="114.75">
      <c r="B2107" s="267" t="s">
        <v>54</v>
      </c>
      <c r="C2107" s="236" t="s">
        <v>1173</v>
      </c>
      <c r="D2107" s="235" t="s">
        <v>791</v>
      </c>
      <c r="E2107" s="235">
        <v>1</v>
      </c>
      <c r="F2107" s="22"/>
      <c r="G2107" s="80">
        <f t="shared" ref="G2107" si="427">ROUND(E2107*F2107,2)</f>
        <v>0</v>
      </c>
    </row>
    <row r="2108" spans="1:7">
      <c r="B2108" s="267"/>
      <c r="C2108" s="236"/>
      <c r="D2108" s="235"/>
      <c r="E2108" s="235"/>
      <c r="F2108" s="22"/>
      <c r="G2108" s="132"/>
    </row>
    <row r="2109" spans="1:7" ht="63.75">
      <c r="B2109" s="267" t="s">
        <v>59</v>
      </c>
      <c r="C2109" s="236" t="s">
        <v>1174</v>
      </c>
      <c r="D2109" s="235" t="s">
        <v>791</v>
      </c>
      <c r="E2109" s="235">
        <v>1</v>
      </c>
      <c r="F2109" s="22"/>
      <c r="G2109" s="80">
        <f t="shared" ref="G2109" si="428">ROUND(E2109*F2109,2)</f>
        <v>0</v>
      </c>
    </row>
    <row r="2110" spans="1:7">
      <c r="B2110" s="267"/>
      <c r="C2110" s="236"/>
      <c r="D2110" s="235"/>
      <c r="E2110" s="235"/>
      <c r="F2110" s="22"/>
      <c r="G2110" s="132"/>
    </row>
    <row r="2111" spans="1:7" ht="89.25">
      <c r="B2111" s="267" t="s">
        <v>72</v>
      </c>
      <c r="C2111" s="236" t="s">
        <v>1175</v>
      </c>
      <c r="D2111" s="235" t="s">
        <v>791</v>
      </c>
      <c r="E2111" s="235">
        <v>1</v>
      </c>
      <c r="F2111" s="22"/>
      <c r="G2111" s="80">
        <f t="shared" ref="G2111" si="429">ROUND(E2111*F2111,2)</f>
        <v>0</v>
      </c>
    </row>
    <row r="2112" spans="1:7">
      <c r="C2112" s="280"/>
      <c r="D2112" s="281"/>
      <c r="E2112" s="282"/>
      <c r="F2112" s="283"/>
      <c r="G2112" s="283"/>
    </row>
    <row r="2113" spans="1:7">
      <c r="C2113" s="280"/>
      <c r="D2113" s="281"/>
      <c r="E2113" s="282"/>
      <c r="F2113" s="283"/>
      <c r="G2113" s="283"/>
    </row>
    <row r="2114" spans="1:7" ht="15.75">
      <c r="A2114" s="259"/>
      <c r="B2114" s="259"/>
      <c r="C2114" s="292" t="s">
        <v>814</v>
      </c>
      <c r="D2114" s="275" t="str">
        <f>B2104</f>
        <v>N.</v>
      </c>
      <c r="E2114" s="293"/>
      <c r="F2114" s="302">
        <f>SUM(G2106:G2112)</f>
        <v>0</v>
      </c>
      <c r="G2114" s="302"/>
    </row>
    <row r="2117" spans="1:7" ht="36">
      <c r="A2117" s="259"/>
      <c r="B2117" s="259"/>
      <c r="C2117" s="304" t="s">
        <v>1237</v>
      </c>
      <c r="D2117" s="293"/>
      <c r="E2117" s="293"/>
      <c r="F2117" s="293"/>
      <c r="G2117" s="293"/>
    </row>
    <row r="2118" spans="1:7">
      <c r="C2118" s="301"/>
    </row>
    <row r="2119" spans="1:7">
      <c r="B2119" s="57" t="s">
        <v>1251</v>
      </c>
      <c r="C2119" s="305" t="str">
        <f>C1297</f>
        <v>ELEKTROENERGETSKI RADOVI</v>
      </c>
      <c r="F2119" s="306">
        <f>G1551</f>
        <v>0</v>
      </c>
      <c r="G2119" s="306"/>
    </row>
    <row r="2120" spans="1:7">
      <c r="C2120" s="301"/>
    </row>
    <row r="2121" spans="1:7">
      <c r="B2121" s="295" t="s">
        <v>1238</v>
      </c>
      <c r="C2121" s="305" t="s">
        <v>909</v>
      </c>
      <c r="F2121" s="306">
        <f>F1629</f>
        <v>0</v>
      </c>
      <c r="G2121" s="306"/>
    </row>
    <row r="2122" spans="1:7">
      <c r="B2122" s="295"/>
      <c r="C2122" s="301"/>
    </row>
    <row r="2123" spans="1:7">
      <c r="B2123" s="295" t="s">
        <v>1239</v>
      </c>
      <c r="C2123" s="305" t="s">
        <v>945</v>
      </c>
      <c r="F2123" s="306">
        <f>F1663</f>
        <v>0</v>
      </c>
      <c r="G2123" s="306"/>
    </row>
    <row r="2124" spans="1:7">
      <c r="B2124" s="295"/>
      <c r="C2124" s="301"/>
    </row>
    <row r="2125" spans="1:7">
      <c r="B2125" s="295" t="s">
        <v>1240</v>
      </c>
      <c r="C2125" s="301" t="s">
        <v>959</v>
      </c>
      <c r="F2125" s="306">
        <f>F1679</f>
        <v>0</v>
      </c>
      <c r="G2125" s="306"/>
    </row>
    <row r="2126" spans="1:7">
      <c r="B2126" s="295"/>
      <c r="C2126" s="301"/>
    </row>
    <row r="2127" spans="1:7">
      <c r="B2127" s="295" t="s">
        <v>1241</v>
      </c>
      <c r="C2127" s="305" t="s">
        <v>966</v>
      </c>
      <c r="F2127" s="306">
        <f>F1700</f>
        <v>0</v>
      </c>
      <c r="G2127" s="306"/>
    </row>
    <row r="2128" spans="1:7">
      <c r="B2128" s="295"/>
      <c r="C2128" s="301"/>
    </row>
    <row r="2129" spans="2:7">
      <c r="B2129" s="295" t="s">
        <v>1242</v>
      </c>
      <c r="C2129" s="305" t="s">
        <v>974</v>
      </c>
      <c r="F2129" s="306">
        <f>F1724</f>
        <v>0</v>
      </c>
      <c r="G2129" s="306"/>
    </row>
    <row r="2130" spans="2:7">
      <c r="B2130" s="295"/>
      <c r="C2130" s="301"/>
    </row>
    <row r="2131" spans="2:7">
      <c r="B2131" s="295" t="s">
        <v>1243</v>
      </c>
      <c r="C2131" s="305" t="s">
        <v>985</v>
      </c>
      <c r="F2131" s="306">
        <f>F1754</f>
        <v>0</v>
      </c>
      <c r="G2131" s="306"/>
    </row>
    <row r="2132" spans="2:7">
      <c r="B2132" s="295"/>
      <c r="C2132" s="305"/>
    </row>
    <row r="2133" spans="2:7">
      <c r="B2133" s="295" t="s">
        <v>1244</v>
      </c>
      <c r="C2133" s="301" t="s">
        <v>999</v>
      </c>
      <c r="F2133" s="306">
        <f>F1863</f>
        <v>0</v>
      </c>
      <c r="G2133" s="306"/>
    </row>
    <row r="2134" spans="2:7">
      <c r="B2134" s="295"/>
      <c r="C2134" s="305"/>
    </row>
    <row r="2135" spans="2:7">
      <c r="B2135" s="295" t="s">
        <v>1245</v>
      </c>
      <c r="C2135" s="301" t="s">
        <v>1052</v>
      </c>
      <c r="F2135" s="306">
        <f>F1930</f>
        <v>0</v>
      </c>
      <c r="G2135" s="306"/>
    </row>
    <row r="2136" spans="2:7">
      <c r="B2136" s="295"/>
      <c r="C2136" s="305"/>
    </row>
    <row r="2137" spans="2:7">
      <c r="B2137" s="295" t="s">
        <v>1246</v>
      </c>
      <c r="C2137" s="301" t="s">
        <v>1085</v>
      </c>
      <c r="F2137" s="306">
        <f>F1982</f>
        <v>0</v>
      </c>
      <c r="G2137" s="306"/>
    </row>
    <row r="2138" spans="2:7">
      <c r="B2138" s="295"/>
      <c r="C2138" s="305"/>
    </row>
    <row r="2139" spans="2:7">
      <c r="B2139" s="295" t="s">
        <v>1247</v>
      </c>
      <c r="C2139" s="301" t="s">
        <v>1110</v>
      </c>
      <c r="F2139" s="306">
        <f>F2042</f>
        <v>0</v>
      </c>
      <c r="G2139" s="306"/>
    </row>
    <row r="2140" spans="2:7">
      <c r="B2140" s="295"/>
      <c r="C2140" s="305"/>
    </row>
    <row r="2141" spans="2:7">
      <c r="B2141" s="295" t="s">
        <v>1248</v>
      </c>
      <c r="C2141" s="301" t="s">
        <v>1139</v>
      </c>
      <c r="F2141" s="306">
        <f>F2078</f>
        <v>0</v>
      </c>
      <c r="G2141" s="306"/>
    </row>
    <row r="2142" spans="2:7">
      <c r="B2142" s="295"/>
      <c r="C2142" s="305"/>
    </row>
    <row r="2143" spans="2:7">
      <c r="B2143" s="295" t="s">
        <v>1249</v>
      </c>
      <c r="C2143" s="301" t="s">
        <v>1155</v>
      </c>
      <c r="F2143" s="306">
        <f>F2101</f>
        <v>0</v>
      </c>
      <c r="G2143" s="306"/>
    </row>
    <row r="2144" spans="2:7">
      <c r="B2144" s="295"/>
      <c r="C2144" s="301"/>
    </row>
    <row r="2145" spans="1:9">
      <c r="B2145" s="295" t="s">
        <v>1250</v>
      </c>
      <c r="C2145" s="301" t="s">
        <v>1172</v>
      </c>
      <c r="F2145" s="306">
        <f>F2114</f>
        <v>0</v>
      </c>
      <c r="G2145" s="306"/>
    </row>
    <row r="2147" spans="1:9" ht="18">
      <c r="A2147" s="259"/>
      <c r="B2147" s="259"/>
      <c r="C2147" s="304" t="s">
        <v>1252</v>
      </c>
      <c r="D2147" s="293"/>
      <c r="E2147" s="293"/>
      <c r="F2147" s="302">
        <f>SUM(F2119:G2145)</f>
        <v>0</v>
      </c>
      <c r="G2147" s="302"/>
    </row>
    <row r="2149" spans="1:9" s="56" customFormat="1" ht="49.9" customHeight="1">
      <c r="A2149" s="49"/>
      <c r="B2149" s="50"/>
      <c r="C2149" s="51" t="s">
        <v>1743</v>
      </c>
      <c r="D2149" s="52"/>
      <c r="E2149" s="52"/>
      <c r="F2149" s="53"/>
      <c r="G2149" s="54"/>
      <c r="H2149" s="54"/>
      <c r="I2149" s="55"/>
    </row>
    <row r="2152" spans="1:9">
      <c r="C2152" s="307" t="s">
        <v>1254</v>
      </c>
    </row>
    <row r="2153" spans="1:9" ht="38.25">
      <c r="C2153" s="308" t="s">
        <v>1255</v>
      </c>
    </row>
    <row r="2154" spans="1:9">
      <c r="C2154" s="308"/>
    </row>
    <row r="2155" spans="1:9" ht="38.25">
      <c r="C2155" s="308" t="s">
        <v>1256</v>
      </c>
    </row>
    <row r="2156" spans="1:9">
      <c r="C2156" s="308"/>
    </row>
    <row r="2157" spans="1:9" ht="51">
      <c r="C2157" s="308" t="s">
        <v>1257</v>
      </c>
    </row>
    <row r="2158" spans="1:9">
      <c r="C2158" s="308"/>
    </row>
    <row r="2159" spans="1:9" ht="38.25">
      <c r="C2159" s="308" t="s">
        <v>1258</v>
      </c>
    </row>
    <row r="2160" spans="1:9">
      <c r="C2160" s="308" t="s">
        <v>1259</v>
      </c>
    </row>
    <row r="2161" spans="2:7" ht="38.25">
      <c r="C2161" s="309" t="s">
        <v>1260</v>
      </c>
    </row>
    <row r="2162" spans="2:7" ht="38.25">
      <c r="C2162" s="309" t="s">
        <v>1261</v>
      </c>
    </row>
    <row r="2164" spans="2:7">
      <c r="B2164" s="310" t="s">
        <v>1251</v>
      </c>
      <c r="C2164" s="311" t="s">
        <v>1262</v>
      </c>
      <c r="D2164" s="312"/>
      <c r="E2164" s="313"/>
      <c r="F2164" s="313"/>
      <c r="G2164" s="313"/>
    </row>
    <row r="2165" spans="2:7">
      <c r="B2165" s="314" t="str">
        <f>IF(ISBLANK($H2165)&lt;&gt;TRUE,COUNTA($H$26:$H2165)&amp;".","  ")</f>
        <v xml:space="preserve">  </v>
      </c>
      <c r="C2165" s="315"/>
      <c r="D2165" s="316"/>
      <c r="E2165" s="317"/>
      <c r="F2165" s="317"/>
      <c r="G2165" s="318"/>
    </row>
    <row r="2166" spans="2:7" ht="25.5">
      <c r="B2166" s="314" t="s">
        <v>54</v>
      </c>
      <c r="C2166" s="308" t="s">
        <v>1263</v>
      </c>
      <c r="D2166" s="319"/>
      <c r="E2166" s="320"/>
      <c r="F2166" s="320"/>
      <c r="G2166" s="321"/>
    </row>
    <row r="2167" spans="2:7" ht="38.25">
      <c r="B2167" s="314"/>
      <c r="C2167" s="308" t="s">
        <v>1264</v>
      </c>
      <c r="D2167" s="319"/>
      <c r="E2167" s="320"/>
      <c r="F2167" s="4"/>
      <c r="G2167" s="321"/>
    </row>
    <row r="2168" spans="2:7">
      <c r="B2168" s="314"/>
      <c r="C2168" s="322" t="s">
        <v>1265</v>
      </c>
      <c r="D2168" s="316" t="s">
        <v>855</v>
      </c>
      <c r="E2168" s="317">
        <v>3</v>
      </c>
      <c r="F2168" s="10"/>
      <c r="G2168" s="321"/>
    </row>
    <row r="2169" spans="2:7">
      <c r="B2169" s="314"/>
      <c r="C2169" s="308" t="s">
        <v>1266</v>
      </c>
      <c r="D2169" s="323" t="s">
        <v>855</v>
      </c>
      <c r="E2169" s="320">
        <v>3</v>
      </c>
      <c r="F2169" s="4"/>
      <c r="G2169" s="321"/>
    </row>
    <row r="2170" spans="2:7">
      <c r="B2170" s="314"/>
      <c r="C2170" s="322" t="s">
        <v>1267</v>
      </c>
      <c r="D2170" s="316" t="s">
        <v>855</v>
      </c>
      <c r="E2170" s="317">
        <v>3</v>
      </c>
      <c r="F2170" s="10"/>
      <c r="G2170" s="321"/>
    </row>
    <row r="2171" spans="2:7">
      <c r="B2171" s="314"/>
      <c r="C2171" s="322" t="s">
        <v>1268</v>
      </c>
      <c r="D2171" s="316" t="s">
        <v>177</v>
      </c>
      <c r="E2171" s="317">
        <v>3</v>
      </c>
      <c r="F2171" s="4"/>
      <c r="G2171" s="321"/>
    </row>
    <row r="2172" spans="2:7">
      <c r="B2172" s="314"/>
      <c r="C2172" s="322" t="s">
        <v>1269</v>
      </c>
      <c r="D2172" s="316" t="s">
        <v>177</v>
      </c>
      <c r="E2172" s="317">
        <v>1</v>
      </c>
      <c r="F2172" s="10"/>
      <c r="G2172" s="321"/>
    </row>
    <row r="2173" spans="2:7">
      <c r="B2173" s="314"/>
      <c r="C2173" s="308" t="s">
        <v>1270</v>
      </c>
      <c r="D2173" s="323" t="s">
        <v>177</v>
      </c>
      <c r="E2173" s="320">
        <v>1</v>
      </c>
      <c r="F2173" s="4"/>
      <c r="G2173" s="321"/>
    </row>
    <row r="2174" spans="2:7">
      <c r="B2174" s="314"/>
      <c r="C2174" s="324" t="s">
        <v>1271</v>
      </c>
      <c r="D2174" s="319" t="s">
        <v>177</v>
      </c>
      <c r="E2174" s="320">
        <v>1</v>
      </c>
      <c r="F2174" s="4"/>
      <c r="G2174" s="321"/>
    </row>
    <row r="2175" spans="2:7">
      <c r="B2175" s="314"/>
      <c r="C2175" s="308" t="s">
        <v>1272</v>
      </c>
      <c r="D2175" s="323" t="s">
        <v>177</v>
      </c>
      <c r="E2175" s="320">
        <v>1</v>
      </c>
      <c r="F2175" s="4"/>
      <c r="G2175" s="321"/>
    </row>
    <row r="2176" spans="2:7" ht="51">
      <c r="B2176" s="314"/>
      <c r="C2176" s="324" t="s">
        <v>1273</v>
      </c>
      <c r="D2176" s="319" t="s">
        <v>58</v>
      </c>
      <c r="E2176" s="320">
        <v>2</v>
      </c>
      <c r="F2176" s="4"/>
      <c r="G2176" s="321"/>
    </row>
    <row r="2177" spans="2:7" ht="38.25">
      <c r="B2177" s="314"/>
      <c r="C2177" s="308" t="s">
        <v>1274</v>
      </c>
      <c r="D2177" s="323" t="s">
        <v>58</v>
      </c>
      <c r="E2177" s="320">
        <v>1</v>
      </c>
      <c r="F2177" s="4"/>
      <c r="G2177" s="321"/>
    </row>
    <row r="2178" spans="2:7" ht="51">
      <c r="B2178" s="314"/>
      <c r="C2178" s="308" t="s">
        <v>1275</v>
      </c>
      <c r="D2178" s="323" t="s">
        <v>58</v>
      </c>
      <c r="E2178" s="320">
        <v>1</v>
      </c>
      <c r="F2178" s="4"/>
      <c r="G2178" s="321"/>
    </row>
    <row r="2179" spans="2:7" ht="72.75" customHeight="1">
      <c r="B2179" s="314"/>
      <c r="C2179" s="308" t="s">
        <v>1276</v>
      </c>
      <c r="D2179" s="323" t="s">
        <v>58</v>
      </c>
      <c r="E2179" s="320">
        <v>1</v>
      </c>
      <c r="F2179" s="4"/>
      <c r="G2179" s="321"/>
    </row>
    <row r="2180" spans="2:7">
      <c r="B2180" s="314"/>
      <c r="C2180" s="308" t="s">
        <v>1277</v>
      </c>
      <c r="D2180" s="319" t="s">
        <v>58</v>
      </c>
      <c r="E2180" s="325">
        <v>1</v>
      </c>
      <c r="F2180" s="4"/>
      <c r="G2180" s="321"/>
    </row>
    <row r="2181" spans="2:7">
      <c r="B2181" s="314"/>
      <c r="C2181" s="308" t="s">
        <v>1278</v>
      </c>
      <c r="D2181" s="319" t="s">
        <v>58</v>
      </c>
      <c r="E2181" s="325">
        <v>2</v>
      </c>
      <c r="F2181" s="4"/>
      <c r="G2181" s="321"/>
    </row>
    <row r="2182" spans="2:7" ht="25.5">
      <c r="B2182" s="314"/>
      <c r="C2182" s="308" t="s">
        <v>1279</v>
      </c>
      <c r="D2182" s="319" t="s">
        <v>58</v>
      </c>
      <c r="E2182" s="325">
        <v>4</v>
      </c>
      <c r="F2182" s="4"/>
      <c r="G2182" s="321"/>
    </row>
    <row r="2183" spans="2:7">
      <c r="B2183" s="314"/>
      <c r="C2183" s="308"/>
      <c r="D2183" s="319"/>
      <c r="E2183" s="320"/>
      <c r="F2183" s="4"/>
      <c r="G2183" s="321"/>
    </row>
    <row r="2184" spans="2:7">
      <c r="B2184" s="314"/>
      <c r="C2184" s="308" t="s">
        <v>1280</v>
      </c>
      <c r="D2184" s="319" t="s">
        <v>1281</v>
      </c>
      <c r="E2184" s="325">
        <v>1</v>
      </c>
      <c r="F2184" s="4"/>
      <c r="G2184" s="80">
        <f t="shared" ref="G2184" si="430">ROUND(E2184*F2184,2)</f>
        <v>0</v>
      </c>
    </row>
    <row r="2185" spans="2:7">
      <c r="B2185" s="314"/>
      <c r="C2185" s="308"/>
      <c r="D2185" s="319"/>
      <c r="E2185" s="325"/>
      <c r="F2185" s="4"/>
      <c r="G2185" s="321"/>
    </row>
    <row r="2186" spans="2:7" ht="25.5">
      <c r="B2186" s="314" t="s">
        <v>59</v>
      </c>
      <c r="C2186" s="308" t="s">
        <v>1282</v>
      </c>
      <c r="D2186" s="319" t="s">
        <v>58</v>
      </c>
      <c r="E2186" s="325">
        <v>1</v>
      </c>
      <c r="F2186" s="4"/>
      <c r="G2186" s="80">
        <f t="shared" ref="G2186" si="431">ROUND(E2186*F2186,2)</f>
        <v>0</v>
      </c>
    </row>
    <row r="2187" spans="2:7">
      <c r="B2187" s="314"/>
      <c r="C2187" s="308"/>
      <c r="D2187" s="319"/>
      <c r="E2187" s="320"/>
      <c r="F2187" s="5"/>
      <c r="G2187" s="321"/>
    </row>
    <row r="2188" spans="2:7" ht="25.5">
      <c r="B2188" s="314" t="s">
        <v>72</v>
      </c>
      <c r="C2188" s="308" t="s">
        <v>1283</v>
      </c>
      <c r="D2188" s="319" t="s">
        <v>58</v>
      </c>
      <c r="E2188" s="325">
        <v>1</v>
      </c>
      <c r="F2188" s="4"/>
      <c r="G2188" s="80">
        <f t="shared" ref="G2188" si="432">ROUND(E2188*F2188,2)</f>
        <v>0</v>
      </c>
    </row>
    <row r="2189" spans="2:7">
      <c r="B2189" s="314"/>
      <c r="C2189" s="308"/>
      <c r="D2189" s="326"/>
      <c r="E2189" s="326"/>
      <c r="F2189" s="11"/>
      <c r="G2189" s="326"/>
    </row>
    <row r="2190" spans="2:7" ht="38.25">
      <c r="B2190" s="314" t="s">
        <v>76</v>
      </c>
      <c r="C2190" s="308" t="s">
        <v>1284</v>
      </c>
      <c r="D2190" s="319"/>
      <c r="E2190" s="320"/>
      <c r="F2190" s="4"/>
      <c r="G2190" s="321"/>
    </row>
    <row r="2191" spans="2:7">
      <c r="B2191" s="314"/>
      <c r="C2191" s="308" t="s">
        <v>1285</v>
      </c>
      <c r="D2191" s="319" t="s">
        <v>58</v>
      </c>
      <c r="E2191" s="320">
        <v>1</v>
      </c>
      <c r="F2191" s="4"/>
      <c r="G2191" s="80">
        <f t="shared" ref="G2191" si="433">ROUND(E2191*F2191,2)</f>
        <v>0</v>
      </c>
    </row>
    <row r="2192" spans="2:7">
      <c r="B2192" s="314"/>
      <c r="C2192" s="308"/>
      <c r="D2192" s="319"/>
      <c r="E2192" s="320"/>
      <c r="F2192" s="4"/>
      <c r="G2192" s="321"/>
    </row>
    <row r="2193" spans="2:7" ht="63.75">
      <c r="B2193" s="314" t="s">
        <v>81</v>
      </c>
      <c r="C2193" s="308" t="s">
        <v>1286</v>
      </c>
      <c r="D2193" s="319"/>
      <c r="E2193" s="320"/>
      <c r="F2193" s="4"/>
      <c r="G2193" s="321"/>
    </row>
    <row r="2194" spans="2:7">
      <c r="B2194" s="314"/>
      <c r="C2194" s="308" t="s">
        <v>1287</v>
      </c>
      <c r="D2194" s="319" t="s">
        <v>855</v>
      </c>
      <c r="E2194" s="320">
        <v>3</v>
      </c>
      <c r="F2194" s="4"/>
      <c r="G2194" s="80">
        <f t="shared" ref="G2194:G2199" si="434">ROUND(E2194*F2194,2)</f>
        <v>0</v>
      </c>
    </row>
    <row r="2195" spans="2:7">
      <c r="B2195" s="314"/>
      <c r="C2195" s="308" t="s">
        <v>1288</v>
      </c>
      <c r="D2195" s="319" t="s">
        <v>855</v>
      </c>
      <c r="E2195" s="320">
        <v>12</v>
      </c>
      <c r="F2195" s="4"/>
      <c r="G2195" s="80">
        <f t="shared" si="434"/>
        <v>0</v>
      </c>
    </row>
    <row r="2196" spans="2:7">
      <c r="B2196" s="314"/>
      <c r="C2196" s="308" t="s">
        <v>1289</v>
      </c>
      <c r="D2196" s="319" t="s">
        <v>855</v>
      </c>
      <c r="E2196" s="320">
        <v>45</v>
      </c>
      <c r="F2196" s="4"/>
      <c r="G2196" s="80">
        <f t="shared" si="434"/>
        <v>0</v>
      </c>
    </row>
    <row r="2197" spans="2:7">
      <c r="B2197" s="314"/>
      <c r="C2197" s="308" t="s">
        <v>1290</v>
      </c>
      <c r="D2197" s="319" t="s">
        <v>855</v>
      </c>
      <c r="E2197" s="320">
        <v>3</v>
      </c>
      <c r="F2197" s="4"/>
      <c r="G2197" s="80">
        <f t="shared" si="434"/>
        <v>0</v>
      </c>
    </row>
    <row r="2198" spans="2:7">
      <c r="B2198" s="314"/>
      <c r="C2198" s="308" t="s">
        <v>1291</v>
      </c>
      <c r="D2198" s="319" t="s">
        <v>855</v>
      </c>
      <c r="E2198" s="320">
        <v>3</v>
      </c>
      <c r="F2198" s="4"/>
      <c r="G2198" s="80">
        <f t="shared" si="434"/>
        <v>0</v>
      </c>
    </row>
    <row r="2199" spans="2:7">
      <c r="B2199" s="314"/>
      <c r="C2199" s="308" t="s">
        <v>1292</v>
      </c>
      <c r="D2199" s="319" t="s">
        <v>855</v>
      </c>
      <c r="E2199" s="320">
        <v>12</v>
      </c>
      <c r="F2199" s="4"/>
      <c r="G2199" s="80">
        <f t="shared" si="434"/>
        <v>0</v>
      </c>
    </row>
    <row r="2200" spans="2:7">
      <c r="B2200" s="314"/>
      <c r="C2200" s="308"/>
      <c r="D2200" s="319"/>
      <c r="E2200" s="320"/>
      <c r="F2200" s="4"/>
      <c r="G2200" s="321"/>
    </row>
    <row r="2201" spans="2:7" ht="63.75">
      <c r="B2201" s="314" t="s">
        <v>87</v>
      </c>
      <c r="C2201" s="327" t="s">
        <v>1293</v>
      </c>
      <c r="D2201" s="319"/>
      <c r="E2201" s="320"/>
      <c r="F2201" s="4"/>
      <c r="G2201" s="321"/>
    </row>
    <row r="2202" spans="2:7">
      <c r="B2202" s="314"/>
      <c r="C2202" s="308" t="s">
        <v>1289</v>
      </c>
      <c r="D2202" s="319" t="s">
        <v>1294</v>
      </c>
      <c r="E2202" s="320">
        <v>1</v>
      </c>
      <c r="F2202" s="4"/>
      <c r="G2202" s="80">
        <f t="shared" ref="G2202" si="435">ROUND(E2202*F2202,2)</f>
        <v>0</v>
      </c>
    </row>
    <row r="2203" spans="2:7">
      <c r="B2203" s="314"/>
      <c r="C2203" s="308"/>
      <c r="D2203" s="319"/>
      <c r="E2203" s="320"/>
      <c r="F2203" s="4"/>
      <c r="G2203" s="321"/>
    </row>
    <row r="2204" spans="2:7" ht="25.5">
      <c r="B2204" s="314" t="s">
        <v>94</v>
      </c>
      <c r="C2204" s="308" t="s">
        <v>1295</v>
      </c>
      <c r="D2204" s="319" t="s">
        <v>148</v>
      </c>
      <c r="E2204" s="320">
        <v>50</v>
      </c>
      <c r="F2204" s="4"/>
      <c r="G2204" s="80">
        <f t="shared" ref="G2204" si="436">ROUND(E2204*F2204,2)</f>
        <v>0</v>
      </c>
    </row>
    <row r="2205" spans="2:7">
      <c r="B2205" s="314"/>
      <c r="C2205" s="308"/>
      <c r="D2205" s="326"/>
      <c r="E2205" s="326"/>
      <c r="F2205" s="11"/>
      <c r="G2205" s="326"/>
    </row>
    <row r="2206" spans="2:7" ht="25.5">
      <c r="B2206" s="314" t="s">
        <v>100</v>
      </c>
      <c r="C2206" s="308" t="s">
        <v>1296</v>
      </c>
      <c r="D2206" s="319" t="s">
        <v>663</v>
      </c>
      <c r="E2206" s="320">
        <v>10</v>
      </c>
      <c r="F2206" s="4"/>
      <c r="G2206" s="80">
        <f t="shared" ref="G2206" si="437">ROUND(E2206*F2206,2)</f>
        <v>0</v>
      </c>
    </row>
    <row r="2207" spans="2:7">
      <c r="B2207" s="314"/>
      <c r="C2207" s="328"/>
      <c r="D2207" s="329"/>
      <c r="E2207" s="329"/>
      <c r="F2207" s="12"/>
      <c r="G2207" s="329"/>
    </row>
    <row r="2208" spans="2:7" ht="76.5">
      <c r="B2208" s="314" t="s">
        <v>107</v>
      </c>
      <c r="C2208" s="240" t="s">
        <v>1297</v>
      </c>
      <c r="D2208" s="330" t="s">
        <v>58</v>
      </c>
      <c r="E2208" s="320">
        <v>1</v>
      </c>
      <c r="F2208" s="4"/>
      <c r="G2208" s="80">
        <f t="shared" ref="G2208" si="438">ROUND(E2208*F2208,2)</f>
        <v>0</v>
      </c>
    </row>
    <row r="2209" spans="2:7">
      <c r="B2209" s="314"/>
      <c r="C2209" s="308"/>
      <c r="D2209" s="319"/>
      <c r="E2209" s="320"/>
      <c r="F2209" s="4"/>
      <c r="G2209" s="321"/>
    </row>
    <row r="2210" spans="2:7">
      <c r="B2210" s="314" t="s">
        <v>111</v>
      </c>
      <c r="C2210" s="308" t="s">
        <v>1298</v>
      </c>
      <c r="D2210" s="319"/>
      <c r="E2210" s="320"/>
      <c r="F2210" s="4"/>
      <c r="G2210" s="321"/>
    </row>
    <row r="2211" spans="2:7">
      <c r="B2211" s="314"/>
      <c r="C2211" s="308" t="s">
        <v>1289</v>
      </c>
      <c r="D2211" s="319" t="s">
        <v>177</v>
      </c>
      <c r="E2211" s="320">
        <v>2</v>
      </c>
      <c r="F2211" s="4"/>
      <c r="G2211" s="80">
        <f t="shared" ref="G2211" si="439">ROUND(E2211*F2211,2)</f>
        <v>0</v>
      </c>
    </row>
    <row r="2212" spans="2:7">
      <c r="B2212" s="314"/>
      <c r="C2212" s="308"/>
      <c r="D2212" s="319"/>
      <c r="E2212" s="320"/>
      <c r="F2212" s="4"/>
      <c r="G2212" s="321"/>
    </row>
    <row r="2213" spans="2:7" ht="38.25">
      <c r="B2213" s="314" t="s">
        <v>115</v>
      </c>
      <c r="C2213" s="308" t="s">
        <v>1299</v>
      </c>
      <c r="D2213" s="319"/>
      <c r="E2213" s="320"/>
      <c r="F2213" s="4"/>
      <c r="G2213" s="321"/>
    </row>
    <row r="2214" spans="2:7">
      <c r="B2214" s="314"/>
      <c r="C2214" s="308" t="s">
        <v>1292</v>
      </c>
      <c r="D2214" s="319" t="s">
        <v>177</v>
      </c>
      <c r="E2214" s="320">
        <v>6</v>
      </c>
      <c r="F2214" s="4"/>
      <c r="G2214" s="80">
        <f t="shared" ref="G2214" si="440">ROUND(E2214*F2214,2)</f>
        <v>0</v>
      </c>
    </row>
    <row r="2215" spans="2:7">
      <c r="B2215" s="314"/>
      <c r="C2215" s="308"/>
      <c r="D2215" s="319"/>
      <c r="E2215" s="320"/>
      <c r="F2215" s="4"/>
      <c r="G2215" s="321"/>
    </row>
    <row r="2216" spans="2:7" ht="25.5">
      <c r="B2216" s="314" t="s">
        <v>188</v>
      </c>
      <c r="C2216" s="308" t="s">
        <v>1300</v>
      </c>
      <c r="D2216" s="331" t="s">
        <v>58</v>
      </c>
      <c r="E2216" s="320">
        <v>1</v>
      </c>
      <c r="F2216" s="4"/>
      <c r="G2216" s="80">
        <f t="shared" ref="G2216" si="441">ROUND(E2216*F2216,2)</f>
        <v>0</v>
      </c>
    </row>
    <row r="2217" spans="2:7">
      <c r="B2217" s="314"/>
      <c r="C2217" s="308"/>
      <c r="D2217" s="331"/>
      <c r="E2217" s="320"/>
      <c r="F2217" s="4"/>
      <c r="G2217" s="321"/>
    </row>
    <row r="2218" spans="2:7" ht="25.5">
      <c r="B2218" s="314" t="s">
        <v>190</v>
      </c>
      <c r="C2218" s="234" t="s">
        <v>1301</v>
      </c>
      <c r="D2218" s="331" t="s">
        <v>58</v>
      </c>
      <c r="E2218" s="320">
        <v>1</v>
      </c>
      <c r="F2218" s="4"/>
      <c r="G2218" s="80">
        <f t="shared" ref="G2218" si="442">ROUND(E2218*F2218,2)</f>
        <v>0</v>
      </c>
    </row>
    <row r="2219" spans="2:7">
      <c r="B2219" s="314"/>
      <c r="C2219" s="332"/>
      <c r="D2219" s="326"/>
      <c r="E2219" s="326"/>
      <c r="F2219" s="11"/>
      <c r="G2219" s="326"/>
    </row>
    <row r="2220" spans="2:7">
      <c r="B2220" s="314" t="s">
        <v>192</v>
      </c>
      <c r="C2220" s="308" t="s">
        <v>1302</v>
      </c>
      <c r="D2220" s="331"/>
      <c r="E2220" s="333"/>
      <c r="F2220" s="4"/>
      <c r="G2220" s="334"/>
    </row>
    <row r="2221" spans="2:7">
      <c r="B2221" s="314"/>
      <c r="C2221" s="308" t="s">
        <v>1303</v>
      </c>
      <c r="D2221" s="331" t="s">
        <v>58</v>
      </c>
      <c r="E2221" s="333">
        <v>1</v>
      </c>
      <c r="F2221" s="4"/>
      <c r="G2221" s="80">
        <f t="shared" ref="G2221:G2222" si="443">ROUND(E2221*F2221,2)</f>
        <v>0</v>
      </c>
    </row>
    <row r="2222" spans="2:7">
      <c r="B2222" s="314"/>
      <c r="C2222" s="308" t="s">
        <v>1304</v>
      </c>
      <c r="D2222" s="331" t="s">
        <v>58</v>
      </c>
      <c r="E2222" s="333">
        <v>7</v>
      </c>
      <c r="F2222" s="4"/>
      <c r="G2222" s="80">
        <f t="shared" si="443"/>
        <v>0</v>
      </c>
    </row>
    <row r="2223" spans="2:7">
      <c r="B2223" s="314"/>
      <c r="C2223" s="335"/>
      <c r="D2223" s="336"/>
      <c r="E2223" s="337"/>
      <c r="F2223" s="13"/>
      <c r="G2223" s="334"/>
    </row>
    <row r="2224" spans="2:7">
      <c r="B2224" s="338"/>
      <c r="C2224" s="339"/>
      <c r="D2224" s="340"/>
      <c r="E2224" s="341"/>
      <c r="F2224" s="14"/>
      <c r="G2224" s="342"/>
    </row>
    <row r="2225" spans="2:7">
      <c r="B2225" s="314"/>
      <c r="C2225" s="332"/>
      <c r="D2225" s="331"/>
      <c r="E2225" s="333"/>
      <c r="F2225" s="15"/>
      <c r="G2225" s="334"/>
    </row>
    <row r="2226" spans="2:7">
      <c r="B2226" s="343" t="s">
        <v>1251</v>
      </c>
      <c r="C2226" s="344" t="s">
        <v>1262</v>
      </c>
      <c r="D2226" s="336"/>
      <c r="E2226" s="337"/>
      <c r="F2226" s="13"/>
      <c r="G2226" s="80">
        <f>SUM(G2166:G2222)</f>
        <v>0</v>
      </c>
    </row>
    <row r="2227" spans="2:7">
      <c r="B2227" s="337"/>
      <c r="C2227" s="335"/>
      <c r="D2227" s="336"/>
      <c r="E2227" s="337"/>
      <c r="F2227" s="13"/>
      <c r="G2227" s="334"/>
    </row>
    <row r="2228" spans="2:7">
      <c r="B2228" s="337"/>
      <c r="C2228" s="335"/>
      <c r="D2228" s="336"/>
      <c r="E2228" s="337"/>
      <c r="F2228" s="13"/>
      <c r="G2228" s="334"/>
    </row>
    <row r="2229" spans="2:7">
      <c r="B2229" s="310" t="s">
        <v>1238</v>
      </c>
      <c r="C2229" s="311" t="s">
        <v>1306</v>
      </c>
      <c r="D2229" s="312"/>
      <c r="E2229" s="313"/>
      <c r="F2229" s="3"/>
      <c r="G2229" s="313"/>
    </row>
    <row r="2230" spans="2:7">
      <c r="B2230" s="314"/>
      <c r="C2230" s="322"/>
      <c r="D2230" s="319"/>
      <c r="E2230" s="320"/>
      <c r="F2230" s="16"/>
      <c r="G2230" s="321"/>
    </row>
    <row r="2231" spans="2:7" ht="153">
      <c r="B2231" s="314" t="s">
        <v>54</v>
      </c>
      <c r="C2231" s="322" t="s">
        <v>1307</v>
      </c>
      <c r="D2231" s="319"/>
      <c r="E2231" s="320"/>
      <c r="F2231" s="16"/>
      <c r="G2231" s="334"/>
    </row>
    <row r="2232" spans="2:7" ht="152.25" customHeight="1">
      <c r="B2232" s="314"/>
      <c r="C2232" s="322" t="s">
        <v>1308</v>
      </c>
      <c r="D2232" s="319"/>
      <c r="E2232" s="320"/>
      <c r="F2232" s="16"/>
      <c r="G2232" s="334"/>
    </row>
    <row r="2233" spans="2:7" ht="89.25">
      <c r="B2233" s="314"/>
      <c r="C2233" s="322" t="s">
        <v>1309</v>
      </c>
      <c r="D2233" s="319"/>
      <c r="E2233" s="320"/>
      <c r="F2233" s="16"/>
      <c r="G2233" s="334"/>
    </row>
    <row r="2234" spans="2:7" ht="102">
      <c r="B2234" s="314"/>
      <c r="C2234" s="322" t="s">
        <v>1310</v>
      </c>
      <c r="D2234" s="319"/>
      <c r="E2234" s="320"/>
      <c r="F2234" s="16"/>
      <c r="G2234" s="334"/>
    </row>
    <row r="2235" spans="2:7">
      <c r="B2235" s="314"/>
      <c r="C2235" s="322"/>
      <c r="D2235" s="319" t="s">
        <v>58</v>
      </c>
      <c r="E2235" s="320">
        <v>2</v>
      </c>
      <c r="F2235" s="16"/>
      <c r="G2235" s="80">
        <f t="shared" ref="G2235" si="444">ROUND(E2235*F2235,2)</f>
        <v>0</v>
      </c>
    </row>
    <row r="2236" spans="2:7">
      <c r="B2236" s="314"/>
      <c r="C2236" s="322"/>
      <c r="D2236" s="319"/>
      <c r="E2236" s="320"/>
      <c r="F2236" s="16"/>
      <c r="G2236" s="334"/>
    </row>
    <row r="2237" spans="2:7" ht="25.5">
      <c r="B2237" s="314" t="s">
        <v>59</v>
      </c>
      <c r="C2237" s="322" t="s">
        <v>1311</v>
      </c>
      <c r="D2237" s="319" t="s">
        <v>61</v>
      </c>
      <c r="E2237" s="320">
        <v>2</v>
      </c>
      <c r="F2237" s="16"/>
      <c r="G2237" s="80">
        <f t="shared" ref="G2237" si="445">ROUND(E2237*F2237,2)</f>
        <v>0</v>
      </c>
    </row>
    <row r="2238" spans="2:7">
      <c r="B2238" s="314"/>
      <c r="C2238" s="322"/>
      <c r="D2238" s="319"/>
      <c r="E2238" s="320"/>
      <c r="F2238" s="16"/>
      <c r="G2238" s="334"/>
    </row>
    <row r="2239" spans="2:7">
      <c r="B2239" s="314" t="s">
        <v>72</v>
      </c>
      <c r="C2239" s="322" t="s">
        <v>1312</v>
      </c>
      <c r="D2239" s="319" t="s">
        <v>61</v>
      </c>
      <c r="E2239" s="320">
        <v>2</v>
      </c>
      <c r="F2239" s="16"/>
      <c r="G2239" s="80">
        <f t="shared" ref="G2239" si="446">ROUND(E2239*F2239,2)</f>
        <v>0</v>
      </c>
    </row>
    <row r="2240" spans="2:7">
      <c r="B2240" s="314"/>
      <c r="C2240" s="322"/>
      <c r="D2240" s="326"/>
      <c r="E2240" s="326"/>
      <c r="F2240" s="11"/>
      <c r="G2240" s="326"/>
    </row>
    <row r="2241" spans="2:7">
      <c r="B2241" s="314" t="s">
        <v>76</v>
      </c>
      <c r="C2241" s="322" t="s">
        <v>1313</v>
      </c>
      <c r="D2241" s="319" t="s">
        <v>61</v>
      </c>
      <c r="E2241" s="320">
        <v>2</v>
      </c>
      <c r="F2241" s="16"/>
      <c r="G2241" s="80">
        <f t="shared" ref="G2241" si="447">ROUND(E2241*F2241,2)</f>
        <v>0</v>
      </c>
    </row>
    <row r="2242" spans="2:7">
      <c r="B2242" s="314"/>
      <c r="C2242" s="322"/>
      <c r="D2242" s="319"/>
      <c r="E2242" s="320"/>
      <c r="F2242" s="16"/>
      <c r="G2242" s="334"/>
    </row>
    <row r="2243" spans="2:7">
      <c r="B2243" s="314" t="s">
        <v>81</v>
      </c>
      <c r="C2243" s="322" t="s">
        <v>1314</v>
      </c>
      <c r="D2243" s="319" t="s">
        <v>58</v>
      </c>
      <c r="E2243" s="320">
        <v>2</v>
      </c>
      <c r="F2243" s="16"/>
      <c r="G2243" s="80">
        <f t="shared" ref="G2243" si="448">ROUND(E2243*F2243,2)</f>
        <v>0</v>
      </c>
    </row>
    <row r="2244" spans="2:7">
      <c r="B2244" s="314"/>
      <c r="C2244" s="322"/>
      <c r="D2244" s="319"/>
      <c r="E2244" s="320"/>
      <c r="F2244" s="16"/>
      <c r="G2244" s="334"/>
    </row>
    <row r="2245" spans="2:7">
      <c r="B2245" s="314" t="s">
        <v>87</v>
      </c>
      <c r="C2245" s="322" t="s">
        <v>1315</v>
      </c>
      <c r="D2245" s="319" t="s">
        <v>61</v>
      </c>
      <c r="E2245" s="320">
        <v>2</v>
      </c>
      <c r="F2245" s="16"/>
      <c r="G2245" s="80">
        <f t="shared" ref="G2245" si="449">ROUND(E2245*F2245,2)</f>
        <v>0</v>
      </c>
    </row>
    <row r="2246" spans="2:7">
      <c r="B2246" s="314"/>
      <c r="C2246" s="322"/>
      <c r="D2246" s="319"/>
      <c r="E2246" s="320"/>
      <c r="F2246" s="16"/>
      <c r="G2246" s="334"/>
    </row>
    <row r="2247" spans="2:7" ht="25.5">
      <c r="B2247" s="314" t="s">
        <v>94</v>
      </c>
      <c r="C2247" s="322" t="s">
        <v>1316</v>
      </c>
      <c r="D2247" s="326"/>
      <c r="E2247" s="326"/>
      <c r="F2247" s="11"/>
      <c r="G2247" s="326"/>
    </row>
    <row r="2248" spans="2:7">
      <c r="B2248" s="314"/>
      <c r="C2248" s="322" t="s">
        <v>1317</v>
      </c>
      <c r="D2248" s="319"/>
      <c r="E2248" s="320"/>
      <c r="F2248" s="16"/>
      <c r="G2248" s="334"/>
    </row>
    <row r="2249" spans="2:7" ht="25.5">
      <c r="B2249" s="314"/>
      <c r="C2249" s="322" t="s">
        <v>1318</v>
      </c>
      <c r="D2249" s="319"/>
      <c r="E2249" s="320"/>
      <c r="F2249" s="16"/>
      <c r="G2249" s="334"/>
    </row>
    <row r="2250" spans="2:7">
      <c r="B2250" s="314"/>
      <c r="C2250" s="322" t="s">
        <v>1319</v>
      </c>
      <c r="D2250" s="319"/>
      <c r="E2250" s="320"/>
      <c r="F2250" s="16"/>
      <c r="G2250" s="334"/>
    </row>
    <row r="2251" spans="2:7">
      <c r="B2251" s="314"/>
      <c r="C2251" s="322" t="s">
        <v>1320</v>
      </c>
      <c r="D2251" s="319"/>
      <c r="E2251" s="320"/>
      <c r="F2251" s="16"/>
      <c r="G2251" s="334"/>
    </row>
    <row r="2252" spans="2:7">
      <c r="B2252" s="314"/>
      <c r="C2252" s="322"/>
      <c r="D2252" s="319" t="s">
        <v>1281</v>
      </c>
      <c r="E2252" s="320">
        <v>1</v>
      </c>
      <c r="F2252" s="16"/>
      <c r="G2252" s="80">
        <f t="shared" ref="G2252" si="450">ROUND(E2252*F2252,2)</f>
        <v>0</v>
      </c>
    </row>
    <row r="2253" spans="2:7">
      <c r="B2253" s="314"/>
      <c r="C2253" s="322"/>
      <c r="D2253" s="319"/>
      <c r="E2253" s="320"/>
      <c r="F2253" s="16"/>
      <c r="G2253" s="334"/>
    </row>
    <row r="2254" spans="2:7">
      <c r="B2254" s="314" t="s">
        <v>100</v>
      </c>
      <c r="C2254" s="322" t="s">
        <v>1321</v>
      </c>
      <c r="D2254" s="319" t="s">
        <v>177</v>
      </c>
      <c r="E2254" s="320">
        <v>2</v>
      </c>
      <c r="F2254" s="16"/>
      <c r="G2254" s="80">
        <f t="shared" ref="G2254" si="451">ROUND(E2254*F2254,2)</f>
        <v>0</v>
      </c>
    </row>
    <row r="2255" spans="2:7">
      <c r="B2255" s="314"/>
      <c r="C2255" s="322"/>
      <c r="D2255" s="319"/>
      <c r="E2255" s="320"/>
      <c r="F2255" s="16"/>
      <c r="G2255" s="334"/>
    </row>
    <row r="2256" spans="2:7">
      <c r="B2256" s="314" t="s">
        <v>107</v>
      </c>
      <c r="C2256" s="322" t="s">
        <v>1322</v>
      </c>
      <c r="D2256" s="319" t="s">
        <v>177</v>
      </c>
      <c r="E2256" s="320">
        <v>1</v>
      </c>
      <c r="F2256" s="16"/>
      <c r="G2256" s="80">
        <f t="shared" ref="G2256" si="452">ROUND(E2256*F2256,2)</f>
        <v>0</v>
      </c>
    </row>
    <row r="2257" spans="2:7">
      <c r="B2257" s="314"/>
      <c r="C2257" s="322"/>
      <c r="D2257" s="319"/>
      <c r="E2257" s="320"/>
      <c r="F2257" s="16"/>
      <c r="G2257" s="334"/>
    </row>
    <row r="2258" spans="2:7" ht="25.5">
      <c r="B2258" s="314" t="s">
        <v>111</v>
      </c>
      <c r="C2258" s="322" t="s">
        <v>1323</v>
      </c>
      <c r="D2258" s="319" t="s">
        <v>177</v>
      </c>
      <c r="E2258" s="320">
        <v>1</v>
      </c>
      <c r="F2258" s="16"/>
      <c r="G2258" s="80">
        <f t="shared" ref="G2258" si="453">ROUND(E2258*F2258,2)</f>
        <v>0</v>
      </c>
    </row>
    <row r="2259" spans="2:7">
      <c r="B2259" s="314"/>
      <c r="C2259" s="322"/>
      <c r="D2259" s="319"/>
      <c r="E2259" s="320"/>
      <c r="F2259" s="16"/>
      <c r="G2259" s="334"/>
    </row>
    <row r="2260" spans="2:7">
      <c r="B2260" s="314" t="s">
        <v>115</v>
      </c>
      <c r="C2260" s="322" t="s">
        <v>1324</v>
      </c>
      <c r="D2260" s="319" t="s">
        <v>177</v>
      </c>
      <c r="E2260" s="320">
        <v>1</v>
      </c>
      <c r="F2260" s="16"/>
      <c r="G2260" s="80">
        <f t="shared" ref="G2260" si="454">ROUND(E2260*F2260,2)</f>
        <v>0</v>
      </c>
    </row>
    <row r="2261" spans="2:7">
      <c r="B2261" s="314"/>
      <c r="C2261" s="322"/>
      <c r="D2261" s="319"/>
      <c r="E2261" s="320"/>
      <c r="F2261" s="16"/>
      <c r="G2261" s="334"/>
    </row>
    <row r="2262" spans="2:7">
      <c r="B2262" s="314" t="s">
        <v>188</v>
      </c>
      <c r="C2262" s="322" t="s">
        <v>1325</v>
      </c>
      <c r="D2262" s="319" t="s">
        <v>177</v>
      </c>
      <c r="E2262" s="320">
        <v>7</v>
      </c>
      <c r="F2262" s="16"/>
      <c r="G2262" s="80">
        <f t="shared" ref="G2262" si="455">ROUND(E2262*F2262,2)</f>
        <v>0</v>
      </c>
    </row>
    <row r="2263" spans="2:7">
      <c r="B2263" s="314"/>
      <c r="C2263" s="322"/>
      <c r="D2263" s="319"/>
      <c r="E2263" s="320"/>
      <c r="F2263" s="16"/>
      <c r="G2263" s="334"/>
    </row>
    <row r="2264" spans="2:7">
      <c r="B2264" s="314" t="s">
        <v>190</v>
      </c>
      <c r="C2264" s="322" t="s">
        <v>1326</v>
      </c>
      <c r="D2264" s="319" t="s">
        <v>177</v>
      </c>
      <c r="E2264" s="320">
        <v>2</v>
      </c>
      <c r="F2264" s="16"/>
      <c r="G2264" s="80">
        <f t="shared" ref="G2264" si="456">ROUND(E2264*F2264,2)</f>
        <v>0</v>
      </c>
    </row>
    <row r="2265" spans="2:7">
      <c r="B2265" s="314"/>
      <c r="C2265" s="322"/>
      <c r="D2265" s="319"/>
      <c r="E2265" s="320"/>
      <c r="F2265" s="16"/>
      <c r="G2265" s="334"/>
    </row>
    <row r="2266" spans="2:7">
      <c r="B2266" s="314" t="s">
        <v>192</v>
      </c>
      <c r="C2266" s="322" t="s">
        <v>1327</v>
      </c>
      <c r="D2266" s="319" t="s">
        <v>177</v>
      </c>
      <c r="E2266" s="320">
        <v>1</v>
      </c>
      <c r="F2266" s="16"/>
      <c r="G2266" s="80">
        <f t="shared" ref="G2266" si="457">ROUND(E2266*F2266,2)</f>
        <v>0</v>
      </c>
    </row>
    <row r="2267" spans="2:7">
      <c r="B2267" s="314"/>
      <c r="C2267" s="322"/>
      <c r="D2267" s="319"/>
      <c r="E2267" s="320"/>
      <c r="F2267" s="16"/>
      <c r="G2267" s="334"/>
    </row>
    <row r="2268" spans="2:7">
      <c r="B2268" s="314" t="s">
        <v>195</v>
      </c>
      <c r="C2268" s="322" t="s">
        <v>1328</v>
      </c>
      <c r="D2268" s="319" t="s">
        <v>1329</v>
      </c>
      <c r="E2268" s="320">
        <v>2</v>
      </c>
      <c r="F2268" s="16"/>
      <c r="G2268" s="80">
        <f t="shared" ref="G2268" si="458">ROUND(E2268*F2268,2)</f>
        <v>0</v>
      </c>
    </row>
    <row r="2269" spans="2:7">
      <c r="B2269" s="314"/>
      <c r="C2269" s="322"/>
      <c r="D2269" s="319"/>
      <c r="E2269" s="320"/>
      <c r="F2269" s="16"/>
      <c r="G2269" s="334"/>
    </row>
    <row r="2270" spans="2:7">
      <c r="B2270" s="314" t="s">
        <v>198</v>
      </c>
      <c r="C2270" s="322" t="s">
        <v>1330</v>
      </c>
      <c r="D2270" s="319" t="s">
        <v>61</v>
      </c>
      <c r="E2270" s="320">
        <v>2</v>
      </c>
      <c r="F2270" s="16"/>
      <c r="G2270" s="80">
        <f t="shared" ref="G2270" si="459">ROUND(E2270*F2270,2)</f>
        <v>0</v>
      </c>
    </row>
    <row r="2271" spans="2:7">
      <c r="B2271" s="314"/>
      <c r="C2271" s="322"/>
      <c r="D2271" s="319"/>
      <c r="E2271" s="320"/>
      <c r="F2271" s="16"/>
      <c r="G2271" s="334"/>
    </row>
    <row r="2272" spans="2:7" ht="38.25">
      <c r="B2272" s="314" t="s">
        <v>201</v>
      </c>
      <c r="C2272" s="322" t="s">
        <v>1331</v>
      </c>
      <c r="D2272" s="319" t="s">
        <v>61</v>
      </c>
      <c r="E2272" s="320">
        <v>1</v>
      </c>
      <c r="F2272" s="16"/>
      <c r="G2272" s="80">
        <f t="shared" ref="G2272" si="460">ROUND(E2272*F2272,2)</f>
        <v>0</v>
      </c>
    </row>
    <row r="2273" spans="2:7">
      <c r="B2273" s="314"/>
      <c r="C2273" s="322"/>
      <c r="D2273" s="326"/>
      <c r="E2273" s="326"/>
      <c r="F2273" s="11"/>
      <c r="G2273" s="326"/>
    </row>
    <row r="2274" spans="2:7">
      <c r="B2274" s="314" t="s">
        <v>1184</v>
      </c>
      <c r="C2274" s="322" t="s">
        <v>1332</v>
      </c>
      <c r="D2274" s="319" t="s">
        <v>58</v>
      </c>
      <c r="E2274" s="320">
        <v>1</v>
      </c>
      <c r="F2274" s="16"/>
      <c r="G2274" s="80">
        <f t="shared" ref="G2274" si="461">ROUND(E2274*F2274,2)</f>
        <v>0</v>
      </c>
    </row>
    <row r="2275" spans="2:7">
      <c r="B2275" s="314"/>
      <c r="C2275" s="322"/>
      <c r="D2275" s="319"/>
      <c r="E2275" s="320"/>
      <c r="F2275" s="16"/>
      <c r="G2275" s="334"/>
    </row>
    <row r="2276" spans="2:7">
      <c r="B2276" s="314" t="s">
        <v>1185</v>
      </c>
      <c r="C2276" s="322" t="s">
        <v>1333</v>
      </c>
      <c r="D2276" s="319" t="s">
        <v>58</v>
      </c>
      <c r="E2276" s="320">
        <v>1</v>
      </c>
      <c r="F2276" s="16"/>
      <c r="G2276" s="80">
        <f t="shared" ref="G2276" si="462">ROUND(E2276*F2276,2)</f>
        <v>0</v>
      </c>
    </row>
    <row r="2277" spans="2:7">
      <c r="B2277" s="314"/>
      <c r="C2277" s="322"/>
      <c r="D2277" s="326"/>
      <c r="E2277" s="326"/>
      <c r="F2277" s="11"/>
      <c r="G2277" s="326"/>
    </row>
    <row r="2278" spans="2:7" ht="178.5">
      <c r="B2278" s="314" t="s">
        <v>1186</v>
      </c>
      <c r="C2278" s="322" t="s">
        <v>1334</v>
      </c>
      <c r="D2278" s="319" t="s">
        <v>58</v>
      </c>
      <c r="E2278" s="320">
        <v>1</v>
      </c>
      <c r="F2278" s="16"/>
      <c r="G2278" s="80">
        <f t="shared" ref="G2278" si="463">ROUND(E2278*F2278,2)</f>
        <v>0</v>
      </c>
    </row>
    <row r="2279" spans="2:7">
      <c r="B2279" s="314"/>
      <c r="C2279" s="322"/>
      <c r="D2279" s="319"/>
      <c r="E2279" s="320"/>
      <c r="F2279" s="16"/>
      <c r="G2279" s="334"/>
    </row>
    <row r="2280" spans="2:7" ht="267.75">
      <c r="B2280" s="314" t="s">
        <v>1187</v>
      </c>
      <c r="C2280" s="322" t="s">
        <v>1335</v>
      </c>
      <c r="D2280" s="319" t="s">
        <v>58</v>
      </c>
      <c r="E2280" s="320">
        <v>1</v>
      </c>
      <c r="F2280" s="16"/>
      <c r="G2280" s="80">
        <f t="shared" ref="G2280" si="464">ROUND(E2280*F2280,2)</f>
        <v>0</v>
      </c>
    </row>
    <row r="2281" spans="2:7">
      <c r="B2281" s="314"/>
      <c r="C2281" s="322"/>
      <c r="D2281" s="326"/>
      <c r="E2281" s="326"/>
      <c r="F2281" s="11"/>
      <c r="G2281" s="326"/>
    </row>
    <row r="2282" spans="2:7" ht="38.25">
      <c r="B2282" s="314" t="s">
        <v>1188</v>
      </c>
      <c r="C2282" s="322" t="s">
        <v>1336</v>
      </c>
      <c r="D2282" s="319" t="s">
        <v>61</v>
      </c>
      <c r="E2282" s="320">
        <v>1</v>
      </c>
      <c r="F2282" s="16"/>
      <c r="G2282" s="80">
        <f t="shared" ref="G2282" si="465">ROUND(E2282*F2282,2)</f>
        <v>0</v>
      </c>
    </row>
    <row r="2283" spans="2:7">
      <c r="B2283" s="314"/>
      <c r="C2283" s="322"/>
      <c r="D2283" s="326"/>
      <c r="E2283" s="326"/>
      <c r="F2283" s="11"/>
      <c r="G2283" s="326"/>
    </row>
    <row r="2284" spans="2:7" ht="25.5">
      <c r="B2284" s="314" t="s">
        <v>1189</v>
      </c>
      <c r="C2284" s="322" t="s">
        <v>1337</v>
      </c>
      <c r="D2284" s="319" t="s">
        <v>61</v>
      </c>
      <c r="E2284" s="320">
        <v>2</v>
      </c>
      <c r="F2284" s="16"/>
      <c r="G2284" s="80">
        <f t="shared" ref="G2284" si="466">ROUND(E2284*F2284,2)</f>
        <v>0</v>
      </c>
    </row>
    <row r="2285" spans="2:7">
      <c r="B2285" s="314"/>
      <c r="C2285" s="322"/>
      <c r="D2285" s="319"/>
      <c r="E2285" s="320"/>
      <c r="F2285" s="16"/>
      <c r="G2285" s="334"/>
    </row>
    <row r="2286" spans="2:7" ht="38.25">
      <c r="B2286" s="314" t="s">
        <v>1195</v>
      </c>
      <c r="C2286" s="322" t="s">
        <v>1555</v>
      </c>
      <c r="D2286" s="319" t="s">
        <v>58</v>
      </c>
      <c r="E2286" s="320">
        <v>1</v>
      </c>
      <c r="F2286" s="16"/>
      <c r="G2286" s="80">
        <f t="shared" ref="G2286" si="467">ROUND(E2286*F2286,2)</f>
        <v>0</v>
      </c>
    </row>
    <row r="2287" spans="2:7">
      <c r="B2287" s="314"/>
      <c r="C2287" s="322"/>
      <c r="D2287" s="319"/>
      <c r="E2287" s="320"/>
      <c r="F2287" s="16"/>
      <c r="G2287" s="334"/>
    </row>
    <row r="2288" spans="2:7" ht="109.5" customHeight="1">
      <c r="B2288" s="314" t="s">
        <v>1196</v>
      </c>
      <c r="C2288" s="322" t="s">
        <v>1338</v>
      </c>
      <c r="D2288" s="319"/>
      <c r="E2288" s="334"/>
      <c r="F2288" s="17"/>
      <c r="G2288" s="334"/>
    </row>
    <row r="2289" spans="2:7" ht="38.25">
      <c r="B2289" s="314"/>
      <c r="C2289" s="322" t="s">
        <v>1339</v>
      </c>
      <c r="D2289" s="319" t="s">
        <v>58</v>
      </c>
      <c r="E2289" s="320">
        <v>1</v>
      </c>
      <c r="F2289" s="16"/>
      <c r="G2289" s="80">
        <f t="shared" ref="G2289" si="468">ROUND(E2289*F2289,2)</f>
        <v>0</v>
      </c>
    </row>
    <row r="2290" spans="2:7">
      <c r="B2290" s="314"/>
      <c r="C2290" s="322"/>
      <c r="D2290" s="326"/>
      <c r="E2290" s="326"/>
      <c r="F2290" s="11"/>
      <c r="G2290" s="326"/>
    </row>
    <row r="2291" spans="2:7" ht="25.5">
      <c r="B2291" s="314" t="s">
        <v>1197</v>
      </c>
      <c r="C2291" s="322" t="s">
        <v>1340</v>
      </c>
      <c r="D2291" s="319" t="s">
        <v>58</v>
      </c>
      <c r="E2291" s="320">
        <v>1</v>
      </c>
      <c r="F2291" s="16"/>
      <c r="G2291" s="80">
        <f t="shared" ref="G2291" si="469">ROUND(E2291*F2291,2)</f>
        <v>0</v>
      </c>
    </row>
    <row r="2292" spans="2:7">
      <c r="B2292" s="314"/>
      <c r="C2292" s="322"/>
      <c r="D2292" s="319"/>
      <c r="E2292" s="320"/>
      <c r="F2292" s="16"/>
      <c r="G2292" s="334"/>
    </row>
    <row r="2293" spans="2:7">
      <c r="B2293" s="314" t="s">
        <v>1198</v>
      </c>
      <c r="C2293" s="322" t="s">
        <v>1341</v>
      </c>
      <c r="D2293" s="319" t="s">
        <v>58</v>
      </c>
      <c r="E2293" s="320">
        <v>12</v>
      </c>
      <c r="F2293" s="16"/>
      <c r="G2293" s="80">
        <f t="shared" ref="G2293" si="470">ROUND(E2293*F2293,2)</f>
        <v>0</v>
      </c>
    </row>
    <row r="2294" spans="2:7">
      <c r="B2294" s="314"/>
      <c r="C2294" s="322"/>
      <c r="D2294" s="319"/>
      <c r="E2294" s="320"/>
      <c r="F2294" s="16"/>
      <c r="G2294" s="334"/>
    </row>
    <row r="2295" spans="2:7">
      <c r="B2295" s="314" t="s">
        <v>1199</v>
      </c>
      <c r="C2295" s="345" t="s">
        <v>1342</v>
      </c>
      <c r="D2295" s="319" t="s">
        <v>58</v>
      </c>
      <c r="E2295" s="320">
        <v>10</v>
      </c>
      <c r="F2295" s="16"/>
      <c r="G2295" s="80">
        <f t="shared" ref="G2295" si="471">ROUND(E2295*F2295,2)</f>
        <v>0</v>
      </c>
    </row>
    <row r="2296" spans="2:7">
      <c r="B2296" s="314"/>
      <c r="C2296" s="322"/>
      <c r="D2296" s="319"/>
      <c r="E2296" s="320"/>
      <c r="F2296" s="16"/>
      <c r="G2296" s="334"/>
    </row>
    <row r="2297" spans="2:7">
      <c r="B2297" s="314" t="s">
        <v>1200</v>
      </c>
      <c r="C2297" s="322" t="s">
        <v>1343</v>
      </c>
      <c r="D2297" s="319" t="s">
        <v>58</v>
      </c>
      <c r="E2297" s="320">
        <v>4</v>
      </c>
      <c r="F2297" s="16"/>
      <c r="G2297" s="80">
        <f t="shared" ref="G2297" si="472">ROUND(E2297*F2297,2)</f>
        <v>0</v>
      </c>
    </row>
    <row r="2298" spans="2:7">
      <c r="B2298" s="314"/>
      <c r="C2298" s="345"/>
      <c r="D2298" s="326"/>
      <c r="E2298" s="326"/>
      <c r="F2298" s="11"/>
      <c r="G2298" s="326"/>
    </row>
    <row r="2299" spans="2:7" ht="63.75">
      <c r="B2299" s="314" t="s">
        <v>1201</v>
      </c>
      <c r="C2299" s="322" t="s">
        <v>1344</v>
      </c>
      <c r="D2299" s="319" t="s">
        <v>58</v>
      </c>
      <c r="E2299" s="320">
        <v>2</v>
      </c>
      <c r="F2299" s="16"/>
      <c r="G2299" s="80">
        <f t="shared" ref="G2299" si="473">ROUND(E2299*F2299,2)</f>
        <v>0</v>
      </c>
    </row>
    <row r="2300" spans="2:7">
      <c r="B2300" s="314"/>
      <c r="C2300" s="322"/>
      <c r="D2300" s="319"/>
      <c r="E2300" s="320"/>
      <c r="F2300" s="16"/>
      <c r="G2300" s="334"/>
    </row>
    <row r="2301" spans="2:7" ht="51">
      <c r="B2301" s="314" t="s">
        <v>1202</v>
      </c>
      <c r="C2301" s="322" t="s">
        <v>1345</v>
      </c>
      <c r="D2301" s="319" t="s">
        <v>58</v>
      </c>
      <c r="E2301" s="320">
        <v>1</v>
      </c>
      <c r="F2301" s="16"/>
      <c r="G2301" s="80">
        <f t="shared" ref="G2301" si="474">ROUND(E2301*F2301,2)</f>
        <v>0</v>
      </c>
    </row>
    <row r="2302" spans="2:7">
      <c r="B2302" s="314"/>
      <c r="C2302" s="322"/>
      <c r="D2302" s="319"/>
      <c r="E2302" s="320"/>
      <c r="F2302" s="16"/>
      <c r="G2302" s="334"/>
    </row>
    <row r="2303" spans="2:7" ht="51">
      <c r="B2303" s="314" t="s">
        <v>1203</v>
      </c>
      <c r="C2303" s="322" t="s">
        <v>1346</v>
      </c>
      <c r="D2303" s="319" t="s">
        <v>58</v>
      </c>
      <c r="E2303" s="320">
        <v>1</v>
      </c>
      <c r="F2303" s="16"/>
      <c r="G2303" s="80">
        <f t="shared" ref="G2303" si="475">ROUND(E2303*F2303,2)</f>
        <v>0</v>
      </c>
    </row>
    <row r="2304" spans="2:7">
      <c r="B2304" s="314"/>
      <c r="C2304" s="322"/>
      <c r="D2304" s="319"/>
      <c r="E2304" s="320"/>
      <c r="F2304" s="16"/>
      <c r="G2304" s="334"/>
    </row>
    <row r="2305" spans="2:7" ht="51">
      <c r="B2305" s="314" t="s">
        <v>1204</v>
      </c>
      <c r="C2305" s="322" t="s">
        <v>1347</v>
      </c>
      <c r="D2305" s="319" t="s">
        <v>58</v>
      </c>
      <c r="E2305" s="320">
        <v>1</v>
      </c>
      <c r="F2305" s="16"/>
      <c r="G2305" s="80">
        <f t="shared" ref="G2305" si="476">ROUND(E2305*F2305,2)</f>
        <v>0</v>
      </c>
    </row>
    <row r="2306" spans="2:7">
      <c r="B2306" s="314"/>
      <c r="C2306" s="322"/>
      <c r="D2306" s="319"/>
      <c r="E2306" s="320"/>
      <c r="F2306" s="16"/>
      <c r="G2306" s="334"/>
    </row>
    <row r="2307" spans="2:7" ht="51">
      <c r="B2307" s="314" t="s">
        <v>1206</v>
      </c>
      <c r="C2307" s="322" t="s">
        <v>1348</v>
      </c>
      <c r="D2307" s="331" t="s">
        <v>58</v>
      </c>
      <c r="E2307" s="333">
        <v>1</v>
      </c>
      <c r="F2307" s="15"/>
      <c r="G2307" s="80">
        <f t="shared" ref="G2307" si="477">ROUND(E2307*F2307,2)</f>
        <v>0</v>
      </c>
    </row>
    <row r="2308" spans="2:7">
      <c r="B2308" s="314"/>
      <c r="C2308" s="332"/>
      <c r="D2308" s="331"/>
      <c r="E2308" s="333"/>
      <c r="F2308" s="15"/>
      <c r="G2308" s="334"/>
    </row>
    <row r="2309" spans="2:7" ht="51">
      <c r="B2309" s="314" t="s">
        <v>1207</v>
      </c>
      <c r="C2309" s="332" t="s">
        <v>1349</v>
      </c>
      <c r="D2309" s="331" t="s">
        <v>58</v>
      </c>
      <c r="E2309" s="333">
        <v>1</v>
      </c>
      <c r="F2309" s="15"/>
      <c r="G2309" s="80">
        <f t="shared" ref="G2309:G2311" si="478">ROUND(E2309*F2309,2)</f>
        <v>0</v>
      </c>
    </row>
    <row r="2310" spans="2:7">
      <c r="B2310" s="314"/>
      <c r="C2310" s="322"/>
      <c r="D2310" s="319"/>
      <c r="E2310" s="320"/>
      <c r="F2310" s="16"/>
      <c r="G2310" s="334"/>
    </row>
    <row r="2311" spans="2:7" ht="38.25">
      <c r="B2311" s="314" t="s">
        <v>1208</v>
      </c>
      <c r="C2311" s="332" t="s">
        <v>1350</v>
      </c>
      <c r="D2311" s="319" t="s">
        <v>58</v>
      </c>
      <c r="E2311" s="320">
        <v>1</v>
      </c>
      <c r="F2311" s="16"/>
      <c r="G2311" s="80">
        <f t="shared" si="478"/>
        <v>0</v>
      </c>
    </row>
    <row r="2312" spans="2:7">
      <c r="B2312" s="314"/>
      <c r="C2312" s="309"/>
      <c r="D2312" s="326"/>
      <c r="E2312" s="326"/>
      <c r="F2312" s="11"/>
      <c r="G2312" s="80"/>
    </row>
    <row r="2313" spans="2:7" ht="25.5">
      <c r="B2313" s="314" t="s">
        <v>1209</v>
      </c>
      <c r="C2313" s="346" t="s">
        <v>1351</v>
      </c>
      <c r="D2313" s="319"/>
      <c r="E2313" s="320"/>
      <c r="F2313" s="16"/>
      <c r="G2313" s="334"/>
    </row>
    <row r="2314" spans="2:7">
      <c r="B2314" s="314"/>
      <c r="C2314" s="346" t="s">
        <v>1288</v>
      </c>
      <c r="D2314" s="319" t="s">
        <v>58</v>
      </c>
      <c r="E2314" s="320">
        <v>14</v>
      </c>
      <c r="F2314" s="16"/>
      <c r="G2314" s="80">
        <f t="shared" ref="G2314:G2318" si="479">ROUND(E2314*F2314,2)</f>
        <v>0</v>
      </c>
    </row>
    <row r="2315" spans="2:7">
      <c r="B2315" s="314"/>
      <c r="C2315" s="309" t="s">
        <v>1352</v>
      </c>
      <c r="D2315" s="319" t="s">
        <v>58</v>
      </c>
      <c r="E2315" s="320">
        <v>14</v>
      </c>
      <c r="F2315" s="16"/>
      <c r="G2315" s="80">
        <f t="shared" si="479"/>
        <v>0</v>
      </c>
    </row>
    <row r="2316" spans="2:7">
      <c r="B2316" s="314"/>
      <c r="C2316" s="309" t="s">
        <v>1353</v>
      </c>
      <c r="D2316" s="319" t="s">
        <v>58</v>
      </c>
      <c r="E2316" s="320">
        <v>10</v>
      </c>
      <c r="F2316" s="16"/>
      <c r="G2316" s="80">
        <f t="shared" si="479"/>
        <v>0</v>
      </c>
    </row>
    <row r="2317" spans="2:7">
      <c r="B2317" s="314"/>
      <c r="C2317" s="309" t="s">
        <v>1354</v>
      </c>
      <c r="D2317" s="319" t="s">
        <v>58</v>
      </c>
      <c r="E2317" s="320">
        <v>6</v>
      </c>
      <c r="F2317" s="16"/>
      <c r="G2317" s="80">
        <f t="shared" si="479"/>
        <v>0</v>
      </c>
    </row>
    <row r="2318" spans="2:7">
      <c r="B2318" s="314"/>
      <c r="C2318" s="309" t="s">
        <v>1355</v>
      </c>
      <c r="D2318" s="319" t="s">
        <v>58</v>
      </c>
      <c r="E2318" s="320">
        <v>10</v>
      </c>
      <c r="F2318" s="16"/>
      <c r="G2318" s="80">
        <f t="shared" si="479"/>
        <v>0</v>
      </c>
    </row>
    <row r="2319" spans="2:7">
      <c r="B2319" s="314"/>
      <c r="C2319" s="309"/>
      <c r="D2319" s="319"/>
      <c r="E2319" s="320"/>
      <c r="F2319" s="16"/>
      <c r="G2319" s="334"/>
    </row>
    <row r="2320" spans="2:7" ht="25.5">
      <c r="B2320" s="314" t="s">
        <v>1216</v>
      </c>
      <c r="C2320" s="309" t="s">
        <v>1356</v>
      </c>
      <c r="D2320" s="319"/>
      <c r="E2320" s="320"/>
      <c r="F2320" s="16"/>
      <c r="G2320" s="334"/>
    </row>
    <row r="2321" spans="2:7">
      <c r="B2321" s="314"/>
      <c r="C2321" s="309" t="s">
        <v>1285</v>
      </c>
      <c r="D2321" s="319" t="s">
        <v>58</v>
      </c>
      <c r="E2321" s="320">
        <v>1</v>
      </c>
      <c r="F2321" s="16"/>
      <c r="G2321" s="80">
        <f t="shared" ref="G2321:G2323" si="480">ROUND(E2321*F2321,2)</f>
        <v>0</v>
      </c>
    </row>
    <row r="2322" spans="2:7">
      <c r="B2322" s="314"/>
      <c r="C2322" s="309" t="s">
        <v>1290</v>
      </c>
      <c r="D2322" s="319" t="s">
        <v>58</v>
      </c>
      <c r="E2322" s="320">
        <v>2</v>
      </c>
      <c r="F2322" s="16"/>
      <c r="G2322" s="80">
        <f t="shared" si="480"/>
        <v>0</v>
      </c>
    </row>
    <row r="2323" spans="2:7">
      <c r="B2323" s="314"/>
      <c r="C2323" s="309" t="s">
        <v>1292</v>
      </c>
      <c r="D2323" s="319" t="s">
        <v>58</v>
      </c>
      <c r="E2323" s="320">
        <v>1</v>
      </c>
      <c r="F2323" s="16"/>
      <c r="G2323" s="80">
        <f t="shared" si="480"/>
        <v>0</v>
      </c>
    </row>
    <row r="2324" spans="2:7">
      <c r="B2324" s="314"/>
      <c r="C2324" s="309"/>
      <c r="D2324" s="319"/>
      <c r="E2324" s="320"/>
      <c r="F2324" s="16"/>
      <c r="G2324" s="334"/>
    </row>
    <row r="2325" spans="2:7">
      <c r="B2325" s="314" t="s">
        <v>1217</v>
      </c>
      <c r="C2325" s="309" t="s">
        <v>1357</v>
      </c>
      <c r="D2325" s="319"/>
      <c r="E2325" s="320"/>
      <c r="F2325" s="16"/>
      <c r="G2325" s="334"/>
    </row>
    <row r="2326" spans="2:7">
      <c r="B2326" s="314"/>
      <c r="C2326" s="346" t="s">
        <v>1288</v>
      </c>
      <c r="D2326" s="319" t="s">
        <v>58</v>
      </c>
      <c r="E2326" s="320">
        <v>1</v>
      </c>
      <c r="F2326" s="16"/>
      <c r="G2326" s="80">
        <f t="shared" ref="G2326:G2331" si="481">ROUND(E2326*F2326,2)</f>
        <v>0</v>
      </c>
    </row>
    <row r="2327" spans="2:7">
      <c r="B2327" s="314"/>
      <c r="C2327" s="309" t="s">
        <v>1352</v>
      </c>
      <c r="D2327" s="319" t="s">
        <v>58</v>
      </c>
      <c r="E2327" s="320">
        <v>3</v>
      </c>
      <c r="F2327" s="16"/>
      <c r="G2327" s="80">
        <f t="shared" si="481"/>
        <v>0</v>
      </c>
    </row>
    <row r="2328" spans="2:7">
      <c r="B2328" s="314"/>
      <c r="C2328" s="309" t="s">
        <v>1353</v>
      </c>
      <c r="D2328" s="319" t="s">
        <v>58</v>
      </c>
      <c r="E2328" s="320">
        <v>2</v>
      </c>
      <c r="F2328" s="16"/>
      <c r="G2328" s="80">
        <f t="shared" si="481"/>
        <v>0</v>
      </c>
    </row>
    <row r="2329" spans="2:7">
      <c r="B2329" s="314"/>
      <c r="C2329" s="309" t="s">
        <v>1358</v>
      </c>
      <c r="D2329" s="319" t="s">
        <v>58</v>
      </c>
      <c r="E2329" s="320">
        <v>1</v>
      </c>
      <c r="F2329" s="16"/>
      <c r="G2329" s="80">
        <f t="shared" si="481"/>
        <v>0</v>
      </c>
    </row>
    <row r="2330" spans="2:7">
      <c r="B2330" s="314"/>
      <c r="C2330" s="309"/>
      <c r="D2330" s="319"/>
      <c r="E2330" s="320"/>
      <c r="F2330" s="16"/>
      <c r="G2330" s="334"/>
    </row>
    <row r="2331" spans="2:7" ht="25.5">
      <c r="B2331" s="314" t="s">
        <v>1218</v>
      </c>
      <c r="C2331" s="309" t="s">
        <v>1359</v>
      </c>
      <c r="D2331" s="319" t="s">
        <v>58</v>
      </c>
      <c r="E2331" s="320">
        <v>12</v>
      </c>
      <c r="F2331" s="16"/>
      <c r="G2331" s="80">
        <f t="shared" si="481"/>
        <v>0</v>
      </c>
    </row>
    <row r="2332" spans="2:7">
      <c r="B2332" s="314"/>
      <c r="C2332" s="309"/>
      <c r="D2332" s="326"/>
      <c r="E2332" s="326"/>
      <c r="F2332" s="11"/>
      <c r="G2332" s="326"/>
    </row>
    <row r="2333" spans="2:7" ht="38.25">
      <c r="B2333" s="314" t="s">
        <v>1219</v>
      </c>
      <c r="C2333" s="309" t="s">
        <v>1360</v>
      </c>
      <c r="D2333" s="319"/>
      <c r="E2333" s="320"/>
      <c r="F2333" s="16"/>
      <c r="G2333" s="334"/>
    </row>
    <row r="2334" spans="2:7">
      <c r="B2334" s="314"/>
      <c r="C2334" s="309" t="s">
        <v>1288</v>
      </c>
      <c r="D2334" s="319" t="s">
        <v>855</v>
      </c>
      <c r="E2334" s="320">
        <v>48</v>
      </c>
      <c r="F2334" s="16"/>
      <c r="G2334" s="80">
        <f t="shared" ref="G2334:G2341" si="482">ROUND(E2334*F2334,2)</f>
        <v>0</v>
      </c>
    </row>
    <row r="2335" spans="2:7">
      <c r="B2335" s="314"/>
      <c r="C2335" s="309" t="s">
        <v>1289</v>
      </c>
      <c r="D2335" s="319" t="s">
        <v>855</v>
      </c>
      <c r="E2335" s="320">
        <v>24</v>
      </c>
      <c r="F2335" s="16"/>
      <c r="G2335" s="80">
        <f t="shared" si="482"/>
        <v>0</v>
      </c>
    </row>
    <row r="2336" spans="2:7">
      <c r="B2336" s="314"/>
      <c r="C2336" s="309" t="s">
        <v>1290</v>
      </c>
      <c r="D2336" s="319" t="s">
        <v>855</v>
      </c>
      <c r="E2336" s="320">
        <v>72</v>
      </c>
      <c r="F2336" s="16"/>
      <c r="G2336" s="80">
        <f t="shared" si="482"/>
        <v>0</v>
      </c>
    </row>
    <row r="2337" spans="2:7">
      <c r="B2337" s="314"/>
      <c r="C2337" s="309" t="s">
        <v>1291</v>
      </c>
      <c r="D2337" s="319" t="s">
        <v>855</v>
      </c>
      <c r="E2337" s="320">
        <v>12</v>
      </c>
      <c r="F2337" s="16"/>
      <c r="G2337" s="80">
        <f t="shared" si="482"/>
        <v>0</v>
      </c>
    </row>
    <row r="2338" spans="2:7">
      <c r="B2338" s="314"/>
      <c r="C2338" s="309" t="s">
        <v>1292</v>
      </c>
      <c r="D2338" s="319" t="s">
        <v>855</v>
      </c>
      <c r="E2338" s="320">
        <v>12</v>
      </c>
      <c r="F2338" s="16"/>
      <c r="G2338" s="80">
        <f t="shared" si="482"/>
        <v>0</v>
      </c>
    </row>
    <row r="2339" spans="2:7">
      <c r="B2339" s="314"/>
      <c r="C2339" s="309" t="s">
        <v>1361</v>
      </c>
      <c r="D2339" s="319" t="s">
        <v>855</v>
      </c>
      <c r="E2339" s="320">
        <v>12</v>
      </c>
      <c r="F2339" s="16"/>
      <c r="G2339" s="80">
        <f t="shared" si="482"/>
        <v>0</v>
      </c>
    </row>
    <row r="2340" spans="2:7">
      <c r="B2340" s="314"/>
      <c r="C2340" s="309"/>
      <c r="D2340" s="319"/>
      <c r="E2340" s="320"/>
      <c r="F2340" s="16"/>
      <c r="G2340" s="334"/>
    </row>
    <row r="2341" spans="2:7">
      <c r="B2341" s="314" t="s">
        <v>1220</v>
      </c>
      <c r="C2341" s="309" t="s">
        <v>1362</v>
      </c>
      <c r="D2341" s="319" t="s">
        <v>148</v>
      </c>
      <c r="E2341" s="320">
        <v>100</v>
      </c>
      <c r="F2341" s="16"/>
      <c r="G2341" s="80">
        <f t="shared" si="482"/>
        <v>0</v>
      </c>
    </row>
    <row r="2342" spans="2:7">
      <c r="B2342" s="314"/>
      <c r="C2342" s="309"/>
      <c r="D2342" s="319"/>
      <c r="E2342" s="320"/>
      <c r="F2342" s="16"/>
      <c r="G2342" s="334"/>
    </row>
    <row r="2343" spans="2:7" ht="25.5">
      <c r="B2343" s="314" t="s">
        <v>1221</v>
      </c>
      <c r="C2343" s="309" t="s">
        <v>1363</v>
      </c>
      <c r="D2343" s="319"/>
      <c r="E2343" s="320"/>
      <c r="F2343" s="16"/>
      <c r="G2343" s="334"/>
    </row>
    <row r="2344" spans="2:7">
      <c r="B2344" s="314"/>
      <c r="C2344" s="309" t="s">
        <v>1290</v>
      </c>
      <c r="D2344" s="319" t="s">
        <v>855</v>
      </c>
      <c r="E2344" s="320">
        <v>24</v>
      </c>
      <c r="F2344" s="16"/>
      <c r="G2344" s="80">
        <f t="shared" ref="G2344:G2345" si="483">ROUND(E2344*F2344,2)</f>
        <v>0</v>
      </c>
    </row>
    <row r="2345" spans="2:7">
      <c r="B2345" s="314"/>
      <c r="C2345" s="309" t="s">
        <v>1292</v>
      </c>
      <c r="D2345" s="319" t="s">
        <v>855</v>
      </c>
      <c r="E2345" s="320">
        <v>24</v>
      </c>
      <c r="F2345" s="16"/>
      <c r="G2345" s="80">
        <f t="shared" si="483"/>
        <v>0</v>
      </c>
    </row>
    <row r="2346" spans="2:7">
      <c r="B2346" s="314"/>
      <c r="C2346" s="309"/>
      <c r="D2346" s="319"/>
      <c r="E2346" s="320"/>
      <c r="F2346" s="16"/>
      <c r="G2346" s="334"/>
    </row>
    <row r="2347" spans="2:7" ht="25.5">
      <c r="B2347" s="314" t="s">
        <v>1222</v>
      </c>
      <c r="C2347" s="309" t="s">
        <v>1364</v>
      </c>
      <c r="D2347" s="319"/>
      <c r="E2347" s="320"/>
      <c r="F2347" s="16"/>
      <c r="G2347" s="334"/>
    </row>
    <row r="2348" spans="2:7">
      <c r="B2348" s="314"/>
      <c r="C2348" s="309" t="s">
        <v>1289</v>
      </c>
      <c r="D2348" s="319" t="s">
        <v>58</v>
      </c>
      <c r="E2348" s="320">
        <v>1</v>
      </c>
      <c r="F2348" s="16"/>
      <c r="G2348" s="80">
        <f t="shared" ref="G2348:G2349" si="484">ROUND(E2348*F2348,2)</f>
        <v>0</v>
      </c>
    </row>
    <row r="2349" spans="2:7">
      <c r="B2349" s="314"/>
      <c r="C2349" s="309" t="s">
        <v>1292</v>
      </c>
      <c r="D2349" s="319" t="s">
        <v>58</v>
      </c>
      <c r="E2349" s="320">
        <v>1</v>
      </c>
      <c r="F2349" s="16"/>
      <c r="G2349" s="80">
        <f t="shared" si="484"/>
        <v>0</v>
      </c>
    </row>
    <row r="2350" spans="2:7">
      <c r="B2350" s="314"/>
      <c r="C2350" s="309"/>
      <c r="D2350" s="319"/>
      <c r="E2350" s="320"/>
      <c r="F2350" s="16"/>
      <c r="G2350" s="334"/>
    </row>
    <row r="2351" spans="2:7" ht="25.5">
      <c r="B2351" s="314" t="s">
        <v>1223</v>
      </c>
      <c r="C2351" s="309" t="s">
        <v>1365</v>
      </c>
      <c r="D2351" s="319"/>
      <c r="E2351" s="320"/>
      <c r="F2351" s="16"/>
      <c r="G2351" s="334"/>
    </row>
    <row r="2352" spans="2:7">
      <c r="B2352" s="314"/>
      <c r="C2352" s="309" t="s">
        <v>1366</v>
      </c>
      <c r="D2352" s="319" t="s">
        <v>58</v>
      </c>
      <c r="E2352" s="320">
        <v>1</v>
      </c>
      <c r="F2352" s="16"/>
      <c r="G2352" s="80">
        <f t="shared" ref="G2352:G2353" si="485">ROUND(E2352*F2352,2)</f>
        <v>0</v>
      </c>
    </row>
    <row r="2353" spans="2:7">
      <c r="B2353" s="314"/>
      <c r="C2353" s="309" t="s">
        <v>1367</v>
      </c>
      <c r="D2353" s="319" t="s">
        <v>58</v>
      </c>
      <c r="E2353" s="320">
        <v>1</v>
      </c>
      <c r="F2353" s="16"/>
      <c r="G2353" s="80">
        <f t="shared" si="485"/>
        <v>0</v>
      </c>
    </row>
    <row r="2354" spans="2:7">
      <c r="B2354" s="314"/>
      <c r="C2354" s="309"/>
      <c r="D2354" s="319"/>
      <c r="E2354" s="320"/>
      <c r="F2354" s="16"/>
      <c r="G2354" s="334"/>
    </row>
    <row r="2355" spans="2:7" ht="51">
      <c r="B2355" s="314" t="s">
        <v>1224</v>
      </c>
      <c r="C2355" s="309" t="s">
        <v>1368</v>
      </c>
      <c r="D2355" s="319" t="s">
        <v>663</v>
      </c>
      <c r="E2355" s="320">
        <v>40</v>
      </c>
      <c r="F2355" s="16"/>
      <c r="G2355" s="80">
        <f t="shared" ref="G2355" si="486">ROUND(E2355*F2355,2)</f>
        <v>0</v>
      </c>
    </row>
    <row r="2356" spans="2:7">
      <c r="B2356" s="314"/>
      <c r="C2356" s="309"/>
      <c r="D2356" s="326"/>
      <c r="E2356" s="326"/>
      <c r="F2356" s="11"/>
      <c r="G2356" s="326"/>
    </row>
    <row r="2357" spans="2:7" ht="76.5">
      <c r="B2357" s="314" t="s">
        <v>1225</v>
      </c>
      <c r="C2357" s="240" t="s">
        <v>1297</v>
      </c>
      <c r="D2357" s="319" t="s">
        <v>1281</v>
      </c>
      <c r="E2357" s="320">
        <v>1</v>
      </c>
      <c r="F2357" s="16"/>
      <c r="G2357" s="80">
        <f t="shared" ref="G2357" si="487">ROUND(E2357*F2357,2)</f>
        <v>0</v>
      </c>
    </row>
    <row r="2358" spans="2:7">
      <c r="B2358" s="314"/>
      <c r="C2358" s="309"/>
      <c r="D2358" s="319"/>
      <c r="E2358" s="320"/>
      <c r="F2358" s="16"/>
      <c r="G2358" s="334"/>
    </row>
    <row r="2359" spans="2:7">
      <c r="B2359" s="314" t="s">
        <v>1226</v>
      </c>
      <c r="C2359" s="309" t="s">
        <v>1369</v>
      </c>
      <c r="D2359" s="319" t="s">
        <v>58</v>
      </c>
      <c r="E2359" s="320">
        <v>1</v>
      </c>
      <c r="F2359" s="16"/>
      <c r="G2359" s="80">
        <f t="shared" ref="G2359" si="488">ROUND(E2359*F2359,2)</f>
        <v>0</v>
      </c>
    </row>
    <row r="2360" spans="2:7">
      <c r="B2360" s="314"/>
      <c r="C2360" s="309"/>
      <c r="D2360" s="319"/>
      <c r="E2360" s="320"/>
      <c r="F2360" s="16"/>
      <c r="G2360" s="334"/>
    </row>
    <row r="2361" spans="2:7">
      <c r="B2361" s="314" t="s">
        <v>1227</v>
      </c>
      <c r="C2361" s="309" t="s">
        <v>1370</v>
      </c>
      <c r="D2361" s="319" t="s">
        <v>58</v>
      </c>
      <c r="E2361" s="320">
        <v>1</v>
      </c>
      <c r="F2361" s="16"/>
      <c r="G2361" s="80">
        <f t="shared" ref="G2361" si="489">ROUND(E2361*F2361,2)</f>
        <v>0</v>
      </c>
    </row>
    <row r="2362" spans="2:7">
      <c r="B2362" s="314"/>
      <c r="C2362" s="309"/>
      <c r="D2362" s="319"/>
      <c r="E2362" s="320"/>
      <c r="F2362" s="16"/>
      <c r="G2362" s="334"/>
    </row>
    <row r="2363" spans="2:7">
      <c r="B2363" s="314" t="s">
        <v>1228</v>
      </c>
      <c r="C2363" s="309" t="s">
        <v>1371</v>
      </c>
      <c r="D2363" s="319" t="s">
        <v>58</v>
      </c>
      <c r="E2363" s="320">
        <v>2</v>
      </c>
      <c r="F2363" s="16"/>
      <c r="G2363" s="80">
        <f t="shared" ref="G2363" si="490">ROUND(E2363*F2363,2)</f>
        <v>0</v>
      </c>
    </row>
    <row r="2364" spans="2:7">
      <c r="B2364" s="314"/>
      <c r="C2364" s="309"/>
      <c r="D2364" s="319"/>
      <c r="E2364" s="320"/>
      <c r="F2364" s="16"/>
      <c r="G2364" s="334"/>
    </row>
    <row r="2365" spans="2:7">
      <c r="B2365" s="314" t="s">
        <v>1229</v>
      </c>
      <c r="C2365" s="309" t="s">
        <v>1372</v>
      </c>
      <c r="D2365" s="319" t="s">
        <v>58</v>
      </c>
      <c r="E2365" s="320">
        <v>1</v>
      </c>
      <c r="F2365" s="16"/>
      <c r="G2365" s="80">
        <f t="shared" ref="G2365" si="491">ROUND(E2365*F2365,2)</f>
        <v>0</v>
      </c>
    </row>
    <row r="2366" spans="2:7">
      <c r="B2366" s="314"/>
      <c r="C2366" s="309"/>
      <c r="D2366" s="319"/>
      <c r="E2366" s="320"/>
      <c r="F2366" s="16"/>
      <c r="G2366" s="334"/>
    </row>
    <row r="2367" spans="2:7" ht="51">
      <c r="B2367" s="314" t="s">
        <v>1230</v>
      </c>
      <c r="C2367" s="309" t="s">
        <v>1373</v>
      </c>
      <c r="D2367" s="319" t="s">
        <v>58</v>
      </c>
      <c r="E2367" s="320">
        <v>1</v>
      </c>
      <c r="F2367" s="16"/>
      <c r="G2367" s="80">
        <f t="shared" ref="G2367" si="492">ROUND(E2367*F2367,2)</f>
        <v>0</v>
      </c>
    </row>
    <row r="2368" spans="2:7">
      <c r="B2368" s="314"/>
      <c r="C2368" s="309"/>
      <c r="D2368" s="319"/>
      <c r="E2368" s="320"/>
      <c r="F2368" s="16"/>
      <c r="G2368" s="334"/>
    </row>
    <row r="2369" spans="2:7" ht="38.25">
      <c r="B2369" s="314" t="s">
        <v>1559</v>
      </c>
      <c r="C2369" s="309" t="s">
        <v>1374</v>
      </c>
      <c r="D2369" s="319" t="s">
        <v>58</v>
      </c>
      <c r="E2369" s="320">
        <v>1</v>
      </c>
      <c r="F2369" s="16"/>
      <c r="G2369" s="80">
        <f t="shared" ref="G2369" si="493">ROUND(E2369*F2369,2)</f>
        <v>0</v>
      </c>
    </row>
    <row r="2370" spans="2:7">
      <c r="B2370" s="314"/>
      <c r="C2370" s="309"/>
      <c r="D2370" s="319"/>
      <c r="E2370" s="320"/>
      <c r="F2370" s="16"/>
      <c r="G2370" s="334"/>
    </row>
    <row r="2371" spans="2:7" ht="25.5">
      <c r="B2371" s="314" t="s">
        <v>1560</v>
      </c>
      <c r="C2371" s="309" t="s">
        <v>1375</v>
      </c>
      <c r="D2371" s="319" t="s">
        <v>58</v>
      </c>
      <c r="E2371" s="320">
        <v>1</v>
      </c>
      <c r="F2371" s="15"/>
      <c r="G2371" s="80">
        <f t="shared" ref="G2371" si="494">ROUND(E2371*F2371,2)</f>
        <v>0</v>
      </c>
    </row>
    <row r="2372" spans="2:7">
      <c r="B2372" s="314"/>
      <c r="C2372" s="309"/>
      <c r="D2372" s="319"/>
      <c r="E2372" s="320"/>
      <c r="F2372" s="16"/>
      <c r="G2372" s="334"/>
    </row>
    <row r="2373" spans="2:7" ht="25.5">
      <c r="B2373" s="314" t="s">
        <v>1561</v>
      </c>
      <c r="C2373" s="309" t="s">
        <v>1376</v>
      </c>
      <c r="D2373" s="319" t="s">
        <v>58</v>
      </c>
      <c r="E2373" s="320">
        <v>1</v>
      </c>
      <c r="F2373" s="16"/>
      <c r="G2373" s="80">
        <f t="shared" ref="G2373" si="495">ROUND(E2373*F2373,2)</f>
        <v>0</v>
      </c>
    </row>
    <row r="2374" spans="2:7">
      <c r="B2374" s="314"/>
      <c r="C2374" s="309"/>
      <c r="D2374" s="319"/>
      <c r="E2374" s="320"/>
      <c r="F2374" s="16"/>
      <c r="G2374" s="334"/>
    </row>
    <row r="2375" spans="2:7">
      <c r="B2375" s="314" t="s">
        <v>1562</v>
      </c>
      <c r="C2375" s="308" t="s">
        <v>1302</v>
      </c>
      <c r="D2375" s="331"/>
      <c r="E2375" s="333"/>
      <c r="F2375" s="4"/>
      <c r="G2375" s="334"/>
    </row>
    <row r="2376" spans="2:7">
      <c r="B2376" s="314"/>
      <c r="C2376" s="308" t="s">
        <v>1303</v>
      </c>
      <c r="D2376" s="331" t="s">
        <v>58</v>
      </c>
      <c r="E2376" s="333">
        <v>14</v>
      </c>
      <c r="F2376" s="4"/>
      <c r="G2376" s="80">
        <f t="shared" ref="G2376:G2379" si="496">ROUND(E2376*F2376,2)</f>
        <v>0</v>
      </c>
    </row>
    <row r="2377" spans="2:7">
      <c r="B2377" s="314"/>
      <c r="C2377" s="308" t="s">
        <v>1304</v>
      </c>
      <c r="D2377" s="331" t="s">
        <v>58</v>
      </c>
      <c r="E2377" s="333">
        <v>14</v>
      </c>
      <c r="F2377" s="4"/>
      <c r="G2377" s="80">
        <f t="shared" si="496"/>
        <v>0</v>
      </c>
    </row>
    <row r="2378" spans="2:7">
      <c r="B2378" s="314"/>
      <c r="C2378" s="308" t="s">
        <v>1377</v>
      </c>
      <c r="D2378" s="331" t="s">
        <v>58</v>
      </c>
      <c r="E2378" s="333">
        <v>4</v>
      </c>
      <c r="F2378" s="4"/>
      <c r="G2378" s="80">
        <f t="shared" si="496"/>
        <v>0</v>
      </c>
    </row>
    <row r="2379" spans="2:7">
      <c r="B2379" s="314"/>
      <c r="C2379" s="308" t="s">
        <v>1378</v>
      </c>
      <c r="D2379" s="331" t="s">
        <v>58</v>
      </c>
      <c r="E2379" s="333">
        <v>2</v>
      </c>
      <c r="F2379" s="4"/>
      <c r="G2379" s="80">
        <f t="shared" si="496"/>
        <v>0</v>
      </c>
    </row>
    <row r="2380" spans="2:7">
      <c r="B2380" s="314"/>
      <c r="C2380" s="309"/>
      <c r="D2380" s="319"/>
      <c r="E2380" s="320"/>
      <c r="F2380" s="16"/>
      <c r="G2380" s="334"/>
    </row>
    <row r="2381" spans="2:7">
      <c r="B2381" s="314"/>
      <c r="C2381" s="309"/>
      <c r="D2381" s="319"/>
      <c r="E2381" s="320"/>
      <c r="F2381" s="16"/>
      <c r="G2381" s="334"/>
    </row>
    <row r="2382" spans="2:7">
      <c r="B2382" s="341"/>
      <c r="C2382" s="339"/>
      <c r="D2382" s="340"/>
      <c r="E2382" s="341"/>
      <c r="F2382" s="14"/>
      <c r="G2382" s="342"/>
    </row>
    <row r="2383" spans="2:7">
      <c r="B2383" s="343" t="s">
        <v>1238</v>
      </c>
      <c r="C2383" s="344" t="s">
        <v>1306</v>
      </c>
      <c r="D2383" s="336"/>
      <c r="E2383" s="337"/>
      <c r="F2383" s="13" t="s">
        <v>1305</v>
      </c>
      <c r="G2383" s="80">
        <f>SUM(G2231:G2379)</f>
        <v>0</v>
      </c>
    </row>
    <row r="2384" spans="2:7">
      <c r="B2384" s="314"/>
      <c r="C2384" s="309"/>
      <c r="D2384" s="319"/>
      <c r="E2384" s="320"/>
      <c r="F2384" s="16"/>
      <c r="G2384" s="334"/>
    </row>
    <row r="2385" spans="2:7">
      <c r="B2385" s="314"/>
      <c r="C2385" s="309"/>
      <c r="D2385" s="319"/>
      <c r="E2385" s="320"/>
      <c r="F2385" s="16"/>
      <c r="G2385" s="334"/>
    </row>
    <row r="2386" spans="2:7">
      <c r="B2386" s="311" t="s">
        <v>1239</v>
      </c>
      <c r="C2386" s="311" t="s">
        <v>1379</v>
      </c>
      <c r="D2386" s="312"/>
      <c r="E2386" s="313"/>
      <c r="F2386" s="3"/>
      <c r="G2386" s="313"/>
    </row>
    <row r="2387" spans="2:7">
      <c r="B2387" s="314"/>
      <c r="C2387" s="309"/>
      <c r="D2387" s="319"/>
      <c r="E2387" s="320"/>
      <c r="F2387" s="16"/>
      <c r="G2387" s="334"/>
    </row>
    <row r="2388" spans="2:7" ht="215.25" customHeight="1">
      <c r="B2388" s="314" t="s">
        <v>54</v>
      </c>
      <c r="C2388" s="309" t="s">
        <v>1380</v>
      </c>
      <c r="D2388" s="319"/>
      <c r="E2388" s="320"/>
      <c r="F2388" s="16"/>
      <c r="G2388" s="334"/>
    </row>
    <row r="2389" spans="2:7" ht="172.5" customHeight="1">
      <c r="B2389" s="314"/>
      <c r="C2389" s="309" t="s">
        <v>1381</v>
      </c>
      <c r="D2389" s="319" t="s">
        <v>58</v>
      </c>
      <c r="E2389" s="320">
        <v>1</v>
      </c>
      <c r="F2389" s="16"/>
      <c r="G2389" s="80">
        <f t="shared" ref="G2389" si="497">ROUND(E2389*F2389,2)</f>
        <v>0</v>
      </c>
    </row>
    <row r="2390" spans="2:7">
      <c r="B2390" s="314"/>
      <c r="C2390" s="309"/>
      <c r="D2390" s="326"/>
      <c r="E2390" s="326"/>
      <c r="F2390" s="11"/>
      <c r="G2390" s="326"/>
    </row>
    <row r="2391" spans="2:7" ht="25.5">
      <c r="B2391" s="314" t="s">
        <v>59</v>
      </c>
      <c r="C2391" s="309" t="s">
        <v>1382</v>
      </c>
      <c r="D2391" s="319" t="s">
        <v>58</v>
      </c>
      <c r="E2391" s="320">
        <v>1</v>
      </c>
      <c r="F2391" s="16"/>
      <c r="G2391" s="80">
        <f t="shared" ref="G2391" si="498">ROUND(E2391*F2391,2)</f>
        <v>0</v>
      </c>
    </row>
    <row r="2392" spans="2:7">
      <c r="B2392" s="314"/>
      <c r="C2392" s="309"/>
      <c r="D2392" s="319"/>
      <c r="E2392" s="320"/>
      <c r="F2392" s="16"/>
      <c r="G2392" s="334"/>
    </row>
    <row r="2393" spans="2:7" ht="89.25">
      <c r="B2393" s="314" t="s">
        <v>72</v>
      </c>
      <c r="C2393" s="309" t="s">
        <v>1383</v>
      </c>
      <c r="D2393" s="319" t="s">
        <v>58</v>
      </c>
      <c r="E2393" s="320">
        <v>1</v>
      </c>
      <c r="F2393" s="16"/>
      <c r="G2393" s="80">
        <f t="shared" ref="G2393" si="499">ROUND(E2393*F2393,2)</f>
        <v>0</v>
      </c>
    </row>
    <row r="2394" spans="2:7">
      <c r="B2394" s="314"/>
      <c r="C2394" s="309"/>
      <c r="D2394" s="326"/>
      <c r="E2394" s="326"/>
      <c r="F2394" s="11"/>
      <c r="G2394" s="326"/>
    </row>
    <row r="2395" spans="2:7" ht="51">
      <c r="B2395" s="314" t="s">
        <v>76</v>
      </c>
      <c r="C2395" s="309" t="s">
        <v>1384</v>
      </c>
      <c r="D2395" s="319"/>
      <c r="E2395" s="320"/>
      <c r="F2395" s="16"/>
      <c r="G2395" s="334"/>
    </row>
    <row r="2396" spans="2:7">
      <c r="B2396" s="314"/>
      <c r="C2396" s="309" t="s">
        <v>1385</v>
      </c>
      <c r="D2396" s="319" t="s">
        <v>58</v>
      </c>
      <c r="E2396" s="320">
        <v>10</v>
      </c>
      <c r="F2396" s="16"/>
      <c r="G2396" s="80">
        <f t="shared" ref="G2396" si="500">ROUND(E2396*F2396,2)</f>
        <v>0</v>
      </c>
    </row>
    <row r="2397" spans="2:7">
      <c r="B2397" s="314"/>
      <c r="C2397" s="309"/>
      <c r="D2397" s="319"/>
      <c r="E2397" s="320"/>
      <c r="F2397" s="16"/>
      <c r="G2397" s="334"/>
    </row>
    <row r="2398" spans="2:7" ht="25.5">
      <c r="B2398" s="314" t="s">
        <v>81</v>
      </c>
      <c r="C2398" s="309" t="s">
        <v>1386</v>
      </c>
      <c r="D2398" s="319" t="s">
        <v>58</v>
      </c>
      <c r="E2398" s="320">
        <v>2</v>
      </c>
      <c r="F2398" s="16"/>
      <c r="G2398" s="80">
        <f t="shared" ref="G2398" si="501">ROUND(E2398*F2398,2)</f>
        <v>0</v>
      </c>
    </row>
    <row r="2399" spans="2:7">
      <c r="B2399" s="314"/>
      <c r="C2399" s="309"/>
      <c r="D2399" s="319"/>
      <c r="E2399" s="320"/>
      <c r="F2399" s="16"/>
      <c r="G2399" s="334"/>
    </row>
    <row r="2400" spans="2:7" ht="51">
      <c r="B2400" s="314" t="s">
        <v>87</v>
      </c>
      <c r="C2400" s="309" t="s">
        <v>1387</v>
      </c>
      <c r="D2400" s="319"/>
      <c r="E2400" s="320"/>
      <c r="F2400" s="16"/>
      <c r="G2400" s="334"/>
    </row>
    <row r="2401" spans="2:7">
      <c r="B2401" s="314"/>
      <c r="C2401" s="309" t="s">
        <v>1385</v>
      </c>
      <c r="D2401" s="319" t="s">
        <v>58</v>
      </c>
      <c r="E2401" s="320">
        <v>2</v>
      </c>
      <c r="F2401" s="16"/>
      <c r="G2401" s="80">
        <f t="shared" ref="G2401" si="502">ROUND(E2401*F2401,2)</f>
        <v>0</v>
      </c>
    </row>
    <row r="2402" spans="2:7">
      <c r="B2402" s="314"/>
      <c r="C2402" s="309"/>
      <c r="D2402" s="319"/>
      <c r="E2402" s="320"/>
      <c r="F2402" s="16"/>
      <c r="G2402" s="334"/>
    </row>
    <row r="2403" spans="2:7" ht="25.5">
      <c r="B2403" s="314" t="s">
        <v>94</v>
      </c>
      <c r="C2403" s="309" t="s">
        <v>1388</v>
      </c>
      <c r="D2403" s="319" t="s">
        <v>58</v>
      </c>
      <c r="E2403" s="320">
        <v>1</v>
      </c>
      <c r="F2403" s="16"/>
      <c r="G2403" s="80">
        <f t="shared" ref="G2403" si="503">ROUND(E2403*F2403,2)</f>
        <v>0</v>
      </c>
    </row>
    <row r="2404" spans="2:7">
      <c r="B2404" s="314"/>
      <c r="C2404" s="309"/>
      <c r="D2404" s="319"/>
      <c r="E2404" s="320"/>
      <c r="F2404" s="16"/>
      <c r="G2404" s="334"/>
    </row>
    <row r="2405" spans="2:7" ht="51">
      <c r="B2405" s="314" t="s">
        <v>100</v>
      </c>
      <c r="C2405" s="322" t="s">
        <v>1389</v>
      </c>
      <c r="D2405" s="331" t="s">
        <v>58</v>
      </c>
      <c r="E2405" s="333">
        <v>1</v>
      </c>
      <c r="F2405" s="15"/>
      <c r="G2405" s="80">
        <f t="shared" ref="G2405" si="504">ROUND(E2405*F2405,2)</f>
        <v>0</v>
      </c>
    </row>
    <row r="2406" spans="2:7">
      <c r="B2406" s="314"/>
      <c r="C2406" s="322"/>
      <c r="D2406" s="331"/>
      <c r="E2406" s="333"/>
      <c r="F2406" s="15"/>
      <c r="G2406" s="334"/>
    </row>
    <row r="2407" spans="2:7" ht="38.25">
      <c r="B2407" s="314" t="s">
        <v>107</v>
      </c>
      <c r="C2407" s="322" t="s">
        <v>1390</v>
      </c>
      <c r="D2407" s="331" t="s">
        <v>58</v>
      </c>
      <c r="E2407" s="333">
        <v>1</v>
      </c>
      <c r="F2407" s="15"/>
      <c r="G2407" s="80">
        <f t="shared" ref="G2407" si="505">ROUND(E2407*F2407,2)</f>
        <v>0</v>
      </c>
    </row>
    <row r="2408" spans="2:7">
      <c r="B2408" s="314"/>
      <c r="C2408" s="322"/>
      <c r="D2408" s="331"/>
      <c r="E2408" s="333"/>
      <c r="F2408" s="15"/>
      <c r="G2408" s="334"/>
    </row>
    <row r="2409" spans="2:7">
      <c r="B2409" s="314" t="s">
        <v>111</v>
      </c>
      <c r="C2409" s="322" t="s">
        <v>1391</v>
      </c>
      <c r="D2409" s="331" t="s">
        <v>58</v>
      </c>
      <c r="E2409" s="333">
        <v>1</v>
      </c>
      <c r="F2409" s="15"/>
      <c r="G2409" s="80">
        <f t="shared" ref="G2409" si="506">ROUND(E2409*F2409,2)</f>
        <v>0</v>
      </c>
    </row>
    <row r="2410" spans="2:7">
      <c r="B2410" s="314"/>
      <c r="C2410" s="309"/>
      <c r="D2410" s="319"/>
      <c r="E2410" s="320"/>
      <c r="F2410" s="16"/>
      <c r="G2410" s="334"/>
    </row>
    <row r="2411" spans="2:7">
      <c r="B2411" s="314" t="s">
        <v>115</v>
      </c>
      <c r="C2411" s="309" t="s">
        <v>1392</v>
      </c>
      <c r="D2411" s="319" t="s">
        <v>58</v>
      </c>
      <c r="E2411" s="320">
        <v>8</v>
      </c>
      <c r="F2411" s="16"/>
      <c r="G2411" s="80">
        <f t="shared" ref="G2411" si="507">ROUND(E2411*F2411,2)</f>
        <v>0</v>
      </c>
    </row>
    <row r="2412" spans="2:7">
      <c r="B2412" s="314"/>
      <c r="C2412" s="309"/>
      <c r="D2412" s="319"/>
      <c r="E2412" s="320"/>
      <c r="F2412" s="16"/>
      <c r="G2412" s="334"/>
    </row>
    <row r="2413" spans="2:7">
      <c r="B2413" s="314" t="s">
        <v>188</v>
      </c>
      <c r="C2413" s="309" t="s">
        <v>1393</v>
      </c>
      <c r="D2413" s="319" t="s">
        <v>58</v>
      </c>
      <c r="E2413" s="320">
        <v>4</v>
      </c>
      <c r="F2413" s="16"/>
      <c r="G2413" s="80">
        <f t="shared" ref="G2413" si="508">ROUND(E2413*F2413,2)</f>
        <v>0</v>
      </c>
    </row>
    <row r="2414" spans="2:7">
      <c r="B2414" s="314"/>
      <c r="C2414" s="309"/>
      <c r="D2414" s="319"/>
      <c r="E2414" s="320"/>
      <c r="F2414" s="16"/>
      <c r="G2414" s="334"/>
    </row>
    <row r="2415" spans="2:7">
      <c r="B2415" s="314" t="s">
        <v>190</v>
      </c>
      <c r="C2415" s="309" t="s">
        <v>1394</v>
      </c>
      <c r="D2415" s="319" t="s">
        <v>58</v>
      </c>
      <c r="E2415" s="320">
        <v>4</v>
      </c>
      <c r="F2415" s="16"/>
      <c r="G2415" s="80">
        <f t="shared" ref="G2415" si="509">ROUND(E2415*F2415,2)</f>
        <v>0</v>
      </c>
    </row>
    <row r="2416" spans="2:7">
      <c r="B2416" s="314"/>
      <c r="C2416" s="309"/>
      <c r="D2416" s="319"/>
      <c r="E2416" s="320"/>
      <c r="F2416" s="16"/>
      <c r="G2416" s="334"/>
    </row>
    <row r="2417" spans="2:7" ht="25.5">
      <c r="B2417" s="314" t="s">
        <v>192</v>
      </c>
      <c r="C2417" s="309" t="s">
        <v>1395</v>
      </c>
      <c r="D2417" s="319" t="s">
        <v>58</v>
      </c>
      <c r="E2417" s="320">
        <v>8</v>
      </c>
      <c r="F2417" s="16"/>
      <c r="G2417" s="80">
        <f t="shared" ref="G2417" si="510">ROUND(E2417*F2417,2)</f>
        <v>0</v>
      </c>
    </row>
    <row r="2418" spans="2:7">
      <c r="B2418" s="314"/>
      <c r="C2418" s="309"/>
      <c r="D2418" s="319"/>
      <c r="E2418" s="320"/>
      <c r="F2418" s="16"/>
      <c r="G2418" s="334"/>
    </row>
    <row r="2419" spans="2:7" ht="63.75">
      <c r="B2419" s="314" t="s">
        <v>195</v>
      </c>
      <c r="C2419" s="309" t="s">
        <v>1396</v>
      </c>
      <c r="D2419" s="319" t="s">
        <v>855</v>
      </c>
      <c r="E2419" s="320">
        <v>20</v>
      </c>
      <c r="F2419" s="16"/>
      <c r="G2419" s="80">
        <f t="shared" ref="G2419" si="511">ROUND(E2419*F2419,2)</f>
        <v>0</v>
      </c>
    </row>
    <row r="2420" spans="2:7">
      <c r="B2420" s="314"/>
      <c r="C2420" s="309" t="s">
        <v>1385</v>
      </c>
      <c r="D2420" s="326"/>
      <c r="E2420" s="326"/>
      <c r="F2420" s="11"/>
      <c r="G2420" s="326"/>
    </row>
    <row r="2421" spans="2:7">
      <c r="B2421" s="314"/>
      <c r="C2421" s="309"/>
      <c r="D2421" s="319"/>
      <c r="E2421" s="320"/>
      <c r="F2421" s="16"/>
      <c r="G2421" s="334"/>
    </row>
    <row r="2422" spans="2:7" ht="51">
      <c r="B2422" s="314" t="s">
        <v>198</v>
      </c>
      <c r="C2422" s="309" t="s">
        <v>1397</v>
      </c>
      <c r="D2422" s="319"/>
      <c r="E2422" s="320"/>
      <c r="F2422" s="17"/>
      <c r="G2422" s="334"/>
    </row>
    <row r="2423" spans="2:7">
      <c r="B2423" s="314"/>
      <c r="C2423" s="309"/>
      <c r="D2423" s="319" t="s">
        <v>855</v>
      </c>
      <c r="E2423" s="320">
        <v>36</v>
      </c>
      <c r="F2423" s="16"/>
      <c r="G2423" s="80">
        <f t="shared" ref="G2423" si="512">ROUND(E2423*F2423,2)</f>
        <v>0</v>
      </c>
    </row>
    <row r="2424" spans="2:7">
      <c r="B2424" s="314"/>
      <c r="C2424" s="48" t="s">
        <v>1398</v>
      </c>
      <c r="D2424" s="319"/>
      <c r="E2424" s="320"/>
      <c r="F2424" s="16"/>
      <c r="G2424" s="334"/>
    </row>
    <row r="2425" spans="2:7">
      <c r="B2425" s="314"/>
      <c r="C2425" s="309"/>
      <c r="D2425" s="319"/>
      <c r="E2425" s="320"/>
      <c r="F2425" s="16"/>
      <c r="G2425" s="334"/>
    </row>
    <row r="2426" spans="2:7" ht="25.5">
      <c r="B2426" s="314" t="s">
        <v>201</v>
      </c>
      <c r="C2426" s="309" t="s">
        <v>1399</v>
      </c>
      <c r="D2426" s="319"/>
      <c r="E2426" s="320"/>
      <c r="F2426" s="17"/>
      <c r="G2426" s="334"/>
    </row>
    <row r="2427" spans="2:7">
      <c r="B2427" s="314"/>
      <c r="C2427" s="309" t="s">
        <v>1385</v>
      </c>
      <c r="D2427" s="319" t="s">
        <v>61</v>
      </c>
      <c r="E2427" s="320">
        <v>4</v>
      </c>
      <c r="F2427" s="16"/>
      <c r="G2427" s="80">
        <f t="shared" ref="G2427" si="513">ROUND(E2427*F2427,2)</f>
        <v>0</v>
      </c>
    </row>
    <row r="2428" spans="2:7">
      <c r="B2428" s="314"/>
      <c r="C2428" s="309"/>
      <c r="D2428" s="319"/>
      <c r="E2428" s="320"/>
      <c r="F2428" s="16"/>
      <c r="G2428" s="334"/>
    </row>
    <row r="2429" spans="2:7" ht="25.5">
      <c r="B2429" s="314" t="s">
        <v>1184</v>
      </c>
      <c r="C2429" s="309" t="s">
        <v>1400</v>
      </c>
      <c r="D2429" s="319" t="s">
        <v>58</v>
      </c>
      <c r="E2429" s="320">
        <v>2</v>
      </c>
      <c r="F2429" s="16"/>
      <c r="G2429" s="80">
        <f t="shared" ref="G2429" si="514">ROUND(E2429*F2429,2)</f>
        <v>0</v>
      </c>
    </row>
    <row r="2430" spans="2:7">
      <c r="B2430" s="314"/>
      <c r="C2430" s="309" t="s">
        <v>1385</v>
      </c>
      <c r="D2430" s="319"/>
      <c r="E2430" s="320"/>
      <c r="F2430" s="16"/>
      <c r="G2430" s="334"/>
    </row>
    <row r="2431" spans="2:7">
      <c r="B2431" s="314"/>
      <c r="C2431" s="309"/>
      <c r="D2431" s="319"/>
      <c r="E2431" s="320"/>
      <c r="F2431" s="16"/>
      <c r="G2431" s="334"/>
    </row>
    <row r="2432" spans="2:7">
      <c r="B2432" s="314" t="s">
        <v>1185</v>
      </c>
      <c r="C2432" s="309" t="s">
        <v>1401</v>
      </c>
      <c r="D2432" s="319" t="s">
        <v>58</v>
      </c>
      <c r="E2432" s="320">
        <v>1</v>
      </c>
      <c r="F2432" s="16"/>
      <c r="G2432" s="80">
        <f t="shared" ref="G2432" si="515">ROUND(E2432*F2432,2)</f>
        <v>0</v>
      </c>
    </row>
    <row r="2433" spans="2:7">
      <c r="B2433" s="314"/>
      <c r="C2433" s="309"/>
      <c r="D2433" s="319"/>
      <c r="E2433" s="320"/>
      <c r="F2433" s="16"/>
      <c r="G2433" s="334"/>
    </row>
    <row r="2434" spans="2:7">
      <c r="B2434" s="314" t="s">
        <v>1186</v>
      </c>
      <c r="C2434" s="309" t="s">
        <v>1402</v>
      </c>
      <c r="D2434" s="319"/>
      <c r="E2434" s="320"/>
      <c r="F2434" s="16"/>
      <c r="G2434" s="334"/>
    </row>
    <row r="2435" spans="2:7" ht="76.5">
      <c r="B2435" s="314"/>
      <c r="C2435" s="309" t="s">
        <v>1403</v>
      </c>
      <c r="D2435" s="319" t="s">
        <v>1556</v>
      </c>
      <c r="E2435" s="320">
        <v>6</v>
      </c>
      <c r="F2435" s="16"/>
      <c r="G2435" s="80">
        <f t="shared" ref="G2435:G2446" si="516">ROUND(E2435*F2435,2)</f>
        <v>0</v>
      </c>
    </row>
    <row r="2436" spans="2:7" ht="25.5">
      <c r="B2436" s="314"/>
      <c r="C2436" s="309" t="s">
        <v>1404</v>
      </c>
      <c r="D2436" s="319" t="s">
        <v>1556</v>
      </c>
      <c r="E2436" s="320">
        <v>2</v>
      </c>
      <c r="F2436" s="16"/>
      <c r="G2436" s="80">
        <f t="shared" si="516"/>
        <v>0</v>
      </c>
    </row>
    <row r="2437" spans="2:7" ht="25.5">
      <c r="B2437" s="314"/>
      <c r="C2437" s="309" t="s">
        <v>1405</v>
      </c>
      <c r="D2437" s="319" t="s">
        <v>1556</v>
      </c>
      <c r="E2437" s="320">
        <v>2</v>
      </c>
      <c r="F2437" s="16"/>
      <c r="G2437" s="80">
        <f t="shared" si="516"/>
        <v>0</v>
      </c>
    </row>
    <row r="2438" spans="2:7" ht="25.5">
      <c r="B2438" s="314"/>
      <c r="C2438" s="309" t="s">
        <v>1406</v>
      </c>
      <c r="D2438" s="319" t="s">
        <v>177</v>
      </c>
      <c r="E2438" s="320">
        <v>5</v>
      </c>
      <c r="F2438" s="16"/>
      <c r="G2438" s="80">
        <f t="shared" si="516"/>
        <v>0</v>
      </c>
    </row>
    <row r="2439" spans="2:7">
      <c r="B2439" s="314"/>
      <c r="C2439" s="309" t="s">
        <v>1407</v>
      </c>
      <c r="D2439" s="319" t="s">
        <v>1556</v>
      </c>
      <c r="E2439" s="320">
        <v>2</v>
      </c>
      <c r="F2439" s="16"/>
      <c r="G2439" s="80">
        <f t="shared" si="516"/>
        <v>0</v>
      </c>
    </row>
    <row r="2440" spans="2:7" ht="25.5">
      <c r="B2440" s="314"/>
      <c r="C2440" s="309" t="s">
        <v>1408</v>
      </c>
      <c r="D2440" s="319" t="s">
        <v>1556</v>
      </c>
      <c r="E2440" s="320">
        <v>2</v>
      </c>
      <c r="F2440" s="16"/>
      <c r="G2440" s="80">
        <f t="shared" si="516"/>
        <v>0</v>
      </c>
    </row>
    <row r="2441" spans="2:7">
      <c r="B2441" s="314"/>
      <c r="C2441" s="332"/>
      <c r="D2441" s="331"/>
      <c r="E2441" s="320"/>
      <c r="F2441" s="15"/>
      <c r="G2441" s="334"/>
    </row>
    <row r="2442" spans="2:7" ht="31.5" customHeight="1">
      <c r="B2442" s="314" t="s">
        <v>1187</v>
      </c>
      <c r="C2442" s="332" t="s">
        <v>1409</v>
      </c>
      <c r="D2442" s="331" t="s">
        <v>58</v>
      </c>
      <c r="E2442" s="320">
        <v>1</v>
      </c>
      <c r="F2442" s="15"/>
      <c r="G2442" s="80">
        <f t="shared" si="516"/>
        <v>0</v>
      </c>
    </row>
    <row r="2443" spans="2:7">
      <c r="B2443" s="314"/>
      <c r="C2443" s="335"/>
      <c r="D2443" s="336"/>
      <c r="E2443" s="337"/>
      <c r="F2443" s="13"/>
      <c r="G2443" s="334"/>
    </row>
    <row r="2444" spans="2:7" ht="89.25">
      <c r="B2444" s="314" t="s">
        <v>1188</v>
      </c>
      <c r="C2444" s="332" t="s">
        <v>1410</v>
      </c>
      <c r="D2444" s="319" t="s">
        <v>58</v>
      </c>
      <c r="E2444" s="320">
        <v>1</v>
      </c>
      <c r="F2444" s="16"/>
      <c r="G2444" s="80">
        <f t="shared" si="516"/>
        <v>0</v>
      </c>
    </row>
    <row r="2445" spans="2:7">
      <c r="B2445" s="314"/>
      <c r="C2445" s="309"/>
      <c r="D2445" s="319"/>
      <c r="E2445" s="320"/>
      <c r="F2445" s="16"/>
      <c r="G2445" s="334"/>
    </row>
    <row r="2446" spans="2:7" ht="25.5">
      <c r="B2446" s="314" t="s">
        <v>1189</v>
      </c>
      <c r="C2446" s="322" t="s">
        <v>1411</v>
      </c>
      <c r="D2446" s="331" t="s">
        <v>1412</v>
      </c>
      <c r="E2446" s="333">
        <v>600</v>
      </c>
      <c r="F2446" s="15"/>
      <c r="G2446" s="80">
        <f t="shared" si="516"/>
        <v>0</v>
      </c>
    </row>
    <row r="2447" spans="2:7">
      <c r="B2447" s="314"/>
      <c r="C2447" s="332"/>
      <c r="D2447" s="326"/>
      <c r="E2447" s="326"/>
      <c r="F2447" s="11"/>
      <c r="G2447" s="326"/>
    </row>
    <row r="2448" spans="2:7">
      <c r="B2448" s="314"/>
      <c r="C2448" s="309"/>
      <c r="D2448" s="319"/>
      <c r="E2448" s="320"/>
      <c r="F2448" s="16"/>
      <c r="G2448" s="334"/>
    </row>
    <row r="2449" spans="2:7">
      <c r="B2449" s="341"/>
      <c r="C2449" s="339"/>
      <c r="D2449" s="340"/>
      <c r="E2449" s="341"/>
      <c r="F2449" s="14"/>
      <c r="G2449" s="342"/>
    </row>
    <row r="2450" spans="2:7">
      <c r="B2450" s="344" t="s">
        <v>1239</v>
      </c>
      <c r="C2450" s="344" t="s">
        <v>1379</v>
      </c>
      <c r="D2450" s="336"/>
      <c r="E2450" s="337"/>
      <c r="F2450" s="13"/>
      <c r="G2450" s="80">
        <f>SUM(G2388:G2448)</f>
        <v>0</v>
      </c>
    </row>
    <row r="2451" spans="2:7">
      <c r="B2451" s="337"/>
      <c r="C2451" s="335"/>
      <c r="D2451" s="336"/>
      <c r="E2451" s="337"/>
      <c r="F2451" s="13"/>
      <c r="G2451" s="334"/>
    </row>
    <row r="2452" spans="2:7">
      <c r="B2452" s="337"/>
      <c r="C2452" s="335"/>
      <c r="D2452" s="336"/>
      <c r="E2452" s="337"/>
      <c r="F2452" s="13"/>
      <c r="G2452" s="334"/>
    </row>
    <row r="2453" spans="2:7">
      <c r="B2453" s="310" t="s">
        <v>1240</v>
      </c>
      <c r="C2453" s="311" t="s">
        <v>1413</v>
      </c>
      <c r="D2453" s="312"/>
      <c r="E2453" s="313"/>
      <c r="F2453" s="3"/>
      <c r="G2453" s="313"/>
    </row>
    <row r="2454" spans="2:7">
      <c r="B2454" s="314"/>
      <c r="C2454" s="322"/>
      <c r="D2454" s="319"/>
      <c r="E2454" s="320"/>
      <c r="F2454" s="16"/>
      <c r="G2454" s="321"/>
    </row>
    <row r="2455" spans="2:7" ht="38.25">
      <c r="B2455" s="314" t="s">
        <v>54</v>
      </c>
      <c r="C2455" s="308" t="s">
        <v>1414</v>
      </c>
      <c r="D2455" s="331"/>
      <c r="E2455" s="320"/>
      <c r="F2455" s="4"/>
      <c r="G2455" s="321"/>
    </row>
    <row r="2456" spans="2:7">
      <c r="B2456" s="314"/>
      <c r="C2456" s="347" t="s">
        <v>1415</v>
      </c>
      <c r="D2456" s="331" t="s">
        <v>1416</v>
      </c>
      <c r="E2456" s="320">
        <v>229</v>
      </c>
      <c r="F2456" s="4"/>
      <c r="G2456" s="80">
        <f t="shared" ref="G2456" si="517">ROUND(E2456*F2456,2)</f>
        <v>0</v>
      </c>
    </row>
    <row r="2457" spans="2:7">
      <c r="B2457" s="314"/>
      <c r="C2457" s="347"/>
      <c r="D2457" s="331"/>
      <c r="E2457" s="320"/>
      <c r="F2457" s="4"/>
      <c r="G2457" s="321"/>
    </row>
    <row r="2458" spans="2:7" ht="25.5">
      <c r="B2458" s="314" t="s">
        <v>59</v>
      </c>
      <c r="C2458" s="348" t="s">
        <v>1417</v>
      </c>
      <c r="D2458" s="331"/>
      <c r="E2458" s="320"/>
      <c r="F2458" s="4"/>
      <c r="G2458" s="321"/>
    </row>
    <row r="2459" spans="2:7">
      <c r="B2459" s="314"/>
      <c r="C2459" s="347" t="s">
        <v>1418</v>
      </c>
      <c r="D2459" s="331" t="s">
        <v>58</v>
      </c>
      <c r="E2459" s="320">
        <v>41</v>
      </c>
      <c r="F2459" s="4"/>
      <c r="G2459" s="80">
        <f t="shared" ref="G2459" si="518">ROUND(E2459*F2459,2)</f>
        <v>0</v>
      </c>
    </row>
    <row r="2460" spans="2:7">
      <c r="B2460" s="314"/>
      <c r="C2460" s="348"/>
      <c r="D2460" s="331"/>
      <c r="E2460" s="320"/>
      <c r="F2460" s="4"/>
      <c r="G2460" s="321"/>
    </row>
    <row r="2461" spans="2:7" ht="25.5">
      <c r="B2461" s="314" t="s">
        <v>72</v>
      </c>
      <c r="C2461" s="347" t="s">
        <v>1419</v>
      </c>
      <c r="D2461" s="331"/>
      <c r="E2461" s="320"/>
      <c r="F2461" s="4"/>
      <c r="G2461" s="321"/>
    </row>
    <row r="2462" spans="2:7">
      <c r="B2462" s="314"/>
      <c r="C2462" s="347" t="s">
        <v>1420</v>
      </c>
      <c r="D2462" s="331" t="s">
        <v>58</v>
      </c>
      <c r="E2462" s="320">
        <v>41</v>
      </c>
      <c r="F2462" s="4"/>
      <c r="G2462" s="80">
        <f t="shared" ref="G2462" si="519">ROUND(E2462*F2462,2)</f>
        <v>0</v>
      </c>
    </row>
    <row r="2463" spans="2:7">
      <c r="B2463" s="314"/>
      <c r="C2463" s="347"/>
      <c r="D2463" s="331"/>
      <c r="E2463" s="320"/>
      <c r="F2463" s="4"/>
      <c r="G2463" s="321"/>
    </row>
    <row r="2464" spans="2:7">
      <c r="B2464" s="314" t="s">
        <v>76</v>
      </c>
      <c r="C2464" s="348" t="s">
        <v>1421</v>
      </c>
      <c r="D2464" s="319" t="s">
        <v>61</v>
      </c>
      <c r="E2464" s="320">
        <v>41</v>
      </c>
      <c r="F2464" s="4"/>
      <c r="G2464" s="80">
        <f t="shared" ref="G2464" si="520">ROUND(E2464*F2464,2)</f>
        <v>0</v>
      </c>
    </row>
    <row r="2465" spans="2:7">
      <c r="B2465" s="314"/>
      <c r="C2465" s="347"/>
      <c r="D2465" s="331"/>
      <c r="E2465" s="320"/>
      <c r="F2465" s="4"/>
      <c r="G2465" s="321"/>
    </row>
    <row r="2466" spans="2:7">
      <c r="B2466" s="314" t="s">
        <v>81</v>
      </c>
      <c r="C2466" s="347" t="s">
        <v>1422</v>
      </c>
      <c r="D2466" s="349" t="s">
        <v>61</v>
      </c>
      <c r="E2466" s="333">
        <v>82</v>
      </c>
      <c r="F2466" s="4"/>
      <c r="G2466" s="80">
        <f t="shared" ref="G2466" si="521">ROUND(E2466*F2466,2)</f>
        <v>0</v>
      </c>
    </row>
    <row r="2467" spans="2:7">
      <c r="B2467" s="314"/>
      <c r="C2467" s="347"/>
      <c r="D2467" s="326"/>
      <c r="E2467" s="326"/>
      <c r="F2467" s="11"/>
      <c r="G2467" s="326"/>
    </row>
    <row r="2468" spans="2:7">
      <c r="B2468" s="314" t="s">
        <v>87</v>
      </c>
      <c r="C2468" s="347" t="s">
        <v>1423</v>
      </c>
      <c r="D2468" s="349" t="s">
        <v>61</v>
      </c>
      <c r="E2468" s="333">
        <v>82</v>
      </c>
      <c r="F2468" s="4"/>
      <c r="G2468" s="80">
        <f t="shared" ref="G2468" si="522">ROUND(E2468*F2468,2)</f>
        <v>0</v>
      </c>
    </row>
    <row r="2469" spans="2:7">
      <c r="B2469" s="314"/>
      <c r="C2469" s="347"/>
      <c r="D2469" s="349"/>
      <c r="E2469" s="333"/>
      <c r="F2469" s="4"/>
      <c r="G2469" s="321"/>
    </row>
    <row r="2470" spans="2:7">
      <c r="B2470" s="314" t="s">
        <v>94</v>
      </c>
      <c r="C2470" s="347" t="s">
        <v>1424</v>
      </c>
      <c r="D2470" s="349" t="s">
        <v>61</v>
      </c>
      <c r="E2470" s="333">
        <v>164</v>
      </c>
      <c r="F2470" s="4"/>
      <c r="G2470" s="80">
        <f t="shared" ref="G2470" si="523">ROUND(E2470*F2470,2)</f>
        <v>0</v>
      </c>
    </row>
    <row r="2471" spans="2:7">
      <c r="B2471" s="314"/>
      <c r="C2471" s="347"/>
      <c r="D2471" s="349"/>
      <c r="E2471" s="333"/>
      <c r="F2471" s="4"/>
      <c r="G2471" s="321"/>
    </row>
    <row r="2472" spans="2:7">
      <c r="B2472" s="314" t="s">
        <v>100</v>
      </c>
      <c r="C2472" s="347" t="s">
        <v>1425</v>
      </c>
      <c r="D2472" s="349" t="s">
        <v>58</v>
      </c>
      <c r="E2472" s="333">
        <v>8</v>
      </c>
      <c r="F2472" s="4"/>
      <c r="G2472" s="80">
        <f t="shared" ref="G2472" si="524">ROUND(E2472*F2472,2)</f>
        <v>0</v>
      </c>
    </row>
    <row r="2473" spans="2:7">
      <c r="B2473" s="314"/>
      <c r="C2473" s="347"/>
      <c r="D2473" s="326"/>
      <c r="E2473" s="326"/>
      <c r="F2473" s="11"/>
      <c r="G2473" s="326"/>
    </row>
    <row r="2474" spans="2:7">
      <c r="B2474" s="314" t="s">
        <v>107</v>
      </c>
      <c r="C2474" s="309" t="s">
        <v>1362</v>
      </c>
      <c r="D2474" s="319" t="s">
        <v>148</v>
      </c>
      <c r="E2474" s="320">
        <v>50</v>
      </c>
      <c r="F2474" s="16"/>
      <c r="G2474" s="80">
        <f t="shared" ref="G2474" si="525">ROUND(E2474*F2474,2)</f>
        <v>0</v>
      </c>
    </row>
    <row r="2475" spans="2:7">
      <c r="B2475" s="314"/>
      <c r="C2475" s="347"/>
      <c r="D2475" s="349"/>
      <c r="E2475" s="333"/>
      <c r="F2475" s="4"/>
      <c r="G2475" s="321"/>
    </row>
    <row r="2476" spans="2:7" ht="76.5">
      <c r="B2476" s="314" t="s">
        <v>111</v>
      </c>
      <c r="C2476" s="240" t="s">
        <v>1297</v>
      </c>
      <c r="D2476" s="349" t="s">
        <v>58</v>
      </c>
      <c r="E2476" s="333">
        <v>1</v>
      </c>
      <c r="F2476" s="4"/>
      <c r="G2476" s="80">
        <f t="shared" ref="G2476" si="526">ROUND(E2476*F2476,2)</f>
        <v>0</v>
      </c>
    </row>
    <row r="2477" spans="2:7">
      <c r="B2477" s="314"/>
      <c r="C2477" s="322"/>
      <c r="D2477" s="319"/>
      <c r="E2477" s="320"/>
      <c r="F2477" s="15"/>
      <c r="G2477" s="321"/>
    </row>
    <row r="2478" spans="2:7">
      <c r="B2478" s="314"/>
      <c r="C2478" s="322"/>
      <c r="D2478" s="319"/>
      <c r="E2478" s="320"/>
      <c r="F2478" s="15"/>
      <c r="G2478" s="321"/>
    </row>
    <row r="2479" spans="2:7">
      <c r="B2479" s="350"/>
      <c r="C2479" s="351"/>
      <c r="D2479" s="352"/>
      <c r="E2479" s="353"/>
      <c r="F2479" s="18"/>
      <c r="G2479" s="342"/>
    </row>
    <row r="2480" spans="2:7">
      <c r="B2480" s="343" t="s">
        <v>1240</v>
      </c>
      <c r="C2480" s="344" t="s">
        <v>1413</v>
      </c>
      <c r="D2480" s="336"/>
      <c r="E2480" s="337"/>
      <c r="F2480" s="13"/>
      <c r="G2480" s="80">
        <f>SUM(G2455:G2478)</f>
        <v>0</v>
      </c>
    </row>
    <row r="2481" spans="2:7">
      <c r="B2481" s="337"/>
      <c r="C2481" s="335"/>
      <c r="D2481" s="336"/>
      <c r="E2481" s="337"/>
      <c r="F2481" s="13"/>
      <c r="G2481" s="334"/>
    </row>
    <row r="2482" spans="2:7">
      <c r="B2482" s="343"/>
      <c r="C2482" s="344"/>
      <c r="D2482" s="336"/>
      <c r="E2482" s="354"/>
      <c r="F2482" s="6"/>
      <c r="G2482" s="354"/>
    </row>
    <row r="2483" spans="2:7">
      <c r="B2483" s="310" t="s">
        <v>1241</v>
      </c>
      <c r="C2483" s="311" t="s">
        <v>1426</v>
      </c>
      <c r="D2483" s="312"/>
      <c r="E2483" s="313"/>
      <c r="F2483" s="3"/>
      <c r="G2483" s="313"/>
    </row>
    <row r="2484" spans="2:7">
      <c r="B2484" s="314"/>
      <c r="C2484" s="322"/>
      <c r="D2484" s="319"/>
      <c r="E2484" s="320"/>
      <c r="F2484" s="16"/>
      <c r="G2484" s="321"/>
    </row>
    <row r="2485" spans="2:7" ht="165.75">
      <c r="B2485" s="314" t="s">
        <v>54</v>
      </c>
      <c r="C2485" s="308" t="s">
        <v>1427</v>
      </c>
      <c r="D2485" s="331"/>
      <c r="E2485" s="320"/>
      <c r="F2485" s="4"/>
      <c r="G2485" s="321"/>
    </row>
    <row r="2486" spans="2:7" ht="140.25">
      <c r="B2486" s="314"/>
      <c r="C2486" s="324" t="s">
        <v>1557</v>
      </c>
      <c r="D2486" s="331" t="s">
        <v>58</v>
      </c>
      <c r="E2486" s="333">
        <v>13</v>
      </c>
      <c r="F2486" s="4"/>
      <c r="G2486" s="80">
        <f t="shared" ref="G2486:G2487" si="527">ROUND(E2486*F2486,2)</f>
        <v>0</v>
      </c>
    </row>
    <row r="2487" spans="2:7" ht="127.5">
      <c r="B2487" s="314"/>
      <c r="C2487" s="324" t="s">
        <v>1428</v>
      </c>
      <c r="D2487" s="331" t="s">
        <v>58</v>
      </c>
      <c r="E2487" s="320">
        <v>11</v>
      </c>
      <c r="F2487" s="4"/>
      <c r="G2487" s="80">
        <f t="shared" si="527"/>
        <v>0</v>
      </c>
    </row>
    <row r="2488" spans="2:7">
      <c r="B2488" s="314"/>
      <c r="C2488" s="324"/>
      <c r="D2488" s="331"/>
      <c r="E2488" s="333"/>
      <c r="F2488" s="4"/>
      <c r="G2488" s="321"/>
    </row>
    <row r="2489" spans="2:7" ht="89.25">
      <c r="B2489" s="314" t="s">
        <v>59</v>
      </c>
      <c r="C2489" s="308" t="s">
        <v>1429</v>
      </c>
      <c r="D2489" s="331"/>
      <c r="E2489" s="320"/>
      <c r="F2489" s="4"/>
      <c r="G2489" s="321"/>
    </row>
    <row r="2490" spans="2:7" ht="153">
      <c r="B2490" s="314"/>
      <c r="C2490" s="324" t="s">
        <v>1430</v>
      </c>
      <c r="D2490" s="331" t="s">
        <v>58</v>
      </c>
      <c r="E2490" s="333">
        <v>7</v>
      </c>
      <c r="F2490" s="4"/>
      <c r="G2490" s="80">
        <f t="shared" ref="G2490:G2491" si="528">ROUND(E2490*F2490,2)</f>
        <v>0</v>
      </c>
    </row>
    <row r="2491" spans="2:7" ht="178.5">
      <c r="B2491" s="314"/>
      <c r="C2491" s="308" t="s">
        <v>1431</v>
      </c>
      <c r="D2491" s="331" t="s">
        <v>58</v>
      </c>
      <c r="E2491" s="333">
        <v>4</v>
      </c>
      <c r="F2491" s="4"/>
      <c r="G2491" s="80">
        <f t="shared" si="528"/>
        <v>0</v>
      </c>
    </row>
    <row r="2492" spans="2:7">
      <c r="B2492" s="314"/>
      <c r="C2492" s="308"/>
      <c r="D2492" s="331"/>
      <c r="E2492" s="333"/>
      <c r="F2492" s="4"/>
      <c r="G2492" s="321"/>
    </row>
    <row r="2493" spans="2:7" ht="97.5" customHeight="1">
      <c r="B2493" s="314" t="s">
        <v>72</v>
      </c>
      <c r="C2493" s="308" t="s">
        <v>1432</v>
      </c>
      <c r="D2493" s="331"/>
      <c r="E2493" s="320"/>
      <c r="F2493" s="4"/>
      <c r="G2493" s="321"/>
    </row>
    <row r="2494" spans="2:7" ht="108" customHeight="1">
      <c r="B2494" s="314"/>
      <c r="C2494" s="308" t="s">
        <v>1433</v>
      </c>
      <c r="D2494" s="331" t="s">
        <v>58</v>
      </c>
      <c r="E2494" s="320">
        <v>26</v>
      </c>
      <c r="F2494" s="4"/>
      <c r="G2494" s="80">
        <f t="shared" ref="G2494" si="529">ROUND(E2494*F2494,2)</f>
        <v>0</v>
      </c>
    </row>
    <row r="2495" spans="2:7">
      <c r="B2495" s="314"/>
      <c r="C2495" s="308"/>
      <c r="D2495" s="331"/>
      <c r="E2495" s="333"/>
      <c r="F2495" s="4"/>
      <c r="G2495" s="321"/>
    </row>
    <row r="2496" spans="2:7" ht="45" customHeight="1">
      <c r="B2496" s="314" t="s">
        <v>76</v>
      </c>
      <c r="C2496" s="308" t="s">
        <v>1434</v>
      </c>
      <c r="D2496" s="331" t="s">
        <v>58</v>
      </c>
      <c r="E2496" s="320">
        <v>45</v>
      </c>
      <c r="F2496" s="4"/>
      <c r="G2496" s="80">
        <f t="shared" ref="G2496" si="530">ROUND(E2496*F2496,2)</f>
        <v>0</v>
      </c>
    </row>
    <row r="2497" spans="2:7">
      <c r="B2497" s="314"/>
      <c r="C2497" s="308"/>
      <c r="D2497" s="349"/>
      <c r="E2497" s="333"/>
      <c r="F2497" s="4"/>
      <c r="G2497" s="321"/>
    </row>
    <row r="2498" spans="2:7" ht="25.5">
      <c r="B2498" s="314" t="s">
        <v>81</v>
      </c>
      <c r="C2498" s="308" t="s">
        <v>1435</v>
      </c>
      <c r="D2498" s="349" t="s">
        <v>58</v>
      </c>
      <c r="E2498" s="333">
        <v>6</v>
      </c>
      <c r="F2498" s="4"/>
      <c r="G2498" s="80">
        <f t="shared" ref="G2498" si="531">ROUND(E2498*F2498,2)</f>
        <v>0</v>
      </c>
    </row>
    <row r="2499" spans="2:7">
      <c r="B2499" s="314"/>
      <c r="C2499" s="308"/>
      <c r="D2499" s="349"/>
      <c r="E2499" s="333"/>
      <c r="F2499" s="4"/>
      <c r="G2499" s="321"/>
    </row>
    <row r="2500" spans="2:7" ht="76.5">
      <c r="B2500" s="314" t="s">
        <v>87</v>
      </c>
      <c r="C2500" s="308" t="s">
        <v>1436</v>
      </c>
      <c r="D2500" s="349" t="s">
        <v>58</v>
      </c>
      <c r="E2500" s="333">
        <v>1</v>
      </c>
      <c r="F2500" s="4"/>
      <c r="G2500" s="80">
        <f t="shared" ref="G2500" si="532">ROUND(E2500*F2500,2)</f>
        <v>0</v>
      </c>
    </row>
    <row r="2501" spans="2:7">
      <c r="B2501" s="314"/>
      <c r="C2501" s="308"/>
      <c r="D2501" s="349"/>
      <c r="E2501" s="333"/>
      <c r="F2501" s="4"/>
      <c r="G2501" s="321"/>
    </row>
    <row r="2502" spans="2:7" ht="25.5">
      <c r="B2502" s="314" t="s">
        <v>94</v>
      </c>
      <c r="C2502" s="308" t="s">
        <v>1437</v>
      </c>
      <c r="D2502" s="331" t="s">
        <v>58</v>
      </c>
      <c r="E2502" s="333">
        <v>24</v>
      </c>
      <c r="F2502" s="4"/>
      <c r="G2502" s="80">
        <f t="shared" ref="G2502" si="533">ROUND(E2502*F2502,2)</f>
        <v>0</v>
      </c>
    </row>
    <row r="2503" spans="2:7">
      <c r="B2503" s="314"/>
      <c r="C2503" s="308"/>
      <c r="D2503" s="331"/>
      <c r="E2503" s="333"/>
      <c r="F2503" s="4"/>
      <c r="G2503" s="321"/>
    </row>
    <row r="2504" spans="2:7" ht="25.5">
      <c r="B2504" s="314" t="s">
        <v>100</v>
      </c>
      <c r="C2504" s="308" t="s">
        <v>1438</v>
      </c>
      <c r="D2504" s="331"/>
      <c r="E2504" s="333"/>
      <c r="F2504" s="4"/>
      <c r="G2504" s="321"/>
    </row>
    <row r="2505" spans="2:7">
      <c r="B2505" s="314"/>
      <c r="C2505" s="308" t="s">
        <v>1385</v>
      </c>
      <c r="D2505" s="331" t="s">
        <v>855</v>
      </c>
      <c r="E2505" s="333">
        <v>42</v>
      </c>
      <c r="F2505" s="4"/>
      <c r="G2505" s="80">
        <f t="shared" ref="G2505:G2518" si="534">ROUND(E2505*F2505,2)</f>
        <v>0</v>
      </c>
    </row>
    <row r="2506" spans="2:7">
      <c r="B2506" s="314"/>
      <c r="C2506" s="308" t="s">
        <v>1287</v>
      </c>
      <c r="D2506" s="331" t="s">
        <v>855</v>
      </c>
      <c r="E2506" s="333">
        <v>6</v>
      </c>
      <c r="F2506" s="4"/>
      <c r="G2506" s="80">
        <f t="shared" si="534"/>
        <v>0</v>
      </c>
    </row>
    <row r="2507" spans="2:7">
      <c r="B2507" s="314"/>
      <c r="C2507" s="308" t="s">
        <v>1288</v>
      </c>
      <c r="D2507" s="331" t="s">
        <v>855</v>
      </c>
      <c r="E2507" s="333">
        <v>36</v>
      </c>
      <c r="F2507" s="4"/>
      <c r="G2507" s="80">
        <f t="shared" si="534"/>
        <v>0</v>
      </c>
    </row>
    <row r="2508" spans="2:7">
      <c r="B2508" s="314"/>
      <c r="C2508" s="308" t="s">
        <v>1285</v>
      </c>
      <c r="D2508" s="331" t="s">
        <v>855</v>
      </c>
      <c r="E2508" s="333">
        <v>54</v>
      </c>
      <c r="F2508" s="4"/>
      <c r="G2508" s="80">
        <f t="shared" si="534"/>
        <v>0</v>
      </c>
    </row>
    <row r="2509" spans="2:7">
      <c r="B2509" s="314"/>
      <c r="C2509" s="308" t="s">
        <v>1289</v>
      </c>
      <c r="D2509" s="331" t="s">
        <v>855</v>
      </c>
      <c r="E2509" s="333">
        <v>30</v>
      </c>
      <c r="F2509" s="4"/>
      <c r="G2509" s="80">
        <f t="shared" si="534"/>
        <v>0</v>
      </c>
    </row>
    <row r="2510" spans="2:7">
      <c r="B2510" s="314"/>
      <c r="C2510" s="308" t="s">
        <v>1290</v>
      </c>
      <c r="D2510" s="331" t="s">
        <v>855</v>
      </c>
      <c r="E2510" s="333">
        <v>30</v>
      </c>
      <c r="F2510" s="4"/>
      <c r="G2510" s="80">
        <f t="shared" si="534"/>
        <v>0</v>
      </c>
    </row>
    <row r="2511" spans="2:7">
      <c r="B2511" s="314"/>
      <c r="C2511" s="308" t="s">
        <v>1291</v>
      </c>
      <c r="D2511" s="331" t="s">
        <v>855</v>
      </c>
      <c r="E2511" s="333">
        <v>54</v>
      </c>
      <c r="F2511" s="4"/>
      <c r="G2511" s="80">
        <f t="shared" si="534"/>
        <v>0</v>
      </c>
    </row>
    <row r="2512" spans="2:7">
      <c r="B2512" s="314"/>
      <c r="C2512" s="308" t="s">
        <v>1292</v>
      </c>
      <c r="D2512" s="331" t="s">
        <v>855</v>
      </c>
      <c r="E2512" s="333">
        <v>66</v>
      </c>
      <c r="F2512" s="4"/>
      <c r="G2512" s="80">
        <f t="shared" si="534"/>
        <v>0</v>
      </c>
    </row>
    <row r="2513" spans="2:7">
      <c r="B2513" s="314"/>
      <c r="C2513" s="308"/>
      <c r="D2513" s="331"/>
      <c r="E2513" s="333"/>
      <c r="F2513" s="4"/>
      <c r="G2513" s="321"/>
    </row>
    <row r="2514" spans="2:7" ht="38.25">
      <c r="B2514" s="314" t="s">
        <v>107</v>
      </c>
      <c r="C2514" s="308" t="s">
        <v>1439</v>
      </c>
      <c r="D2514" s="331" t="s">
        <v>61</v>
      </c>
      <c r="E2514" s="333">
        <v>61</v>
      </c>
      <c r="F2514" s="4"/>
      <c r="G2514" s="80">
        <f t="shared" si="534"/>
        <v>0</v>
      </c>
    </row>
    <row r="2515" spans="2:7">
      <c r="B2515" s="314"/>
      <c r="C2515" s="308"/>
      <c r="D2515" s="331"/>
      <c r="E2515" s="333"/>
      <c r="F2515" s="4"/>
      <c r="G2515" s="321"/>
    </row>
    <row r="2516" spans="2:7" ht="76.5">
      <c r="B2516" s="314" t="s">
        <v>111</v>
      </c>
      <c r="C2516" s="240" t="s">
        <v>1297</v>
      </c>
      <c r="D2516" s="331" t="s">
        <v>58</v>
      </c>
      <c r="E2516" s="333">
        <v>1</v>
      </c>
      <c r="F2516" s="4"/>
      <c r="G2516" s="80">
        <f t="shared" si="534"/>
        <v>0</v>
      </c>
    </row>
    <row r="2517" spans="2:7">
      <c r="B2517" s="314"/>
      <c r="C2517" s="308"/>
      <c r="D2517" s="331"/>
      <c r="E2517" s="333"/>
      <c r="F2517" s="4"/>
      <c r="G2517" s="321"/>
    </row>
    <row r="2518" spans="2:7">
      <c r="B2518" s="314" t="s">
        <v>115</v>
      </c>
      <c r="C2518" s="309" t="s">
        <v>1362</v>
      </c>
      <c r="D2518" s="319" t="s">
        <v>148</v>
      </c>
      <c r="E2518" s="320">
        <v>50</v>
      </c>
      <c r="F2518" s="16"/>
      <c r="G2518" s="80">
        <f t="shared" si="534"/>
        <v>0</v>
      </c>
    </row>
    <row r="2519" spans="2:7">
      <c r="B2519" s="314"/>
      <c r="C2519" s="308"/>
      <c r="D2519" s="331"/>
      <c r="E2519" s="333"/>
      <c r="F2519" s="4"/>
      <c r="G2519" s="334"/>
    </row>
    <row r="2520" spans="2:7">
      <c r="B2520" s="338"/>
      <c r="C2520" s="355"/>
      <c r="D2520" s="352"/>
      <c r="E2520" s="353"/>
      <c r="F2520" s="7"/>
      <c r="G2520" s="342"/>
    </row>
    <row r="2521" spans="2:7">
      <c r="B2521" s="343" t="s">
        <v>1241</v>
      </c>
      <c r="C2521" s="344" t="s">
        <v>1426</v>
      </c>
      <c r="D2521" s="336"/>
      <c r="E2521" s="337"/>
      <c r="F2521" s="13" t="s">
        <v>1305</v>
      </c>
      <c r="G2521" s="80">
        <f>SUM(G2485:G2519)</f>
        <v>0</v>
      </c>
    </row>
    <row r="2522" spans="2:7">
      <c r="B2522" s="314"/>
      <c r="C2522" s="308"/>
      <c r="D2522" s="331"/>
      <c r="E2522" s="333"/>
      <c r="F2522" s="4"/>
      <c r="G2522" s="334"/>
    </row>
    <row r="2523" spans="2:7">
      <c r="B2523" s="314"/>
      <c r="C2523" s="308"/>
      <c r="D2523" s="331"/>
      <c r="E2523" s="333"/>
      <c r="F2523" s="4"/>
      <c r="G2523" s="334"/>
    </row>
    <row r="2524" spans="2:7">
      <c r="B2524" s="310" t="s">
        <v>1242</v>
      </c>
      <c r="C2524" s="311" t="s">
        <v>1440</v>
      </c>
      <c r="D2524" s="312"/>
      <c r="E2524" s="313"/>
      <c r="F2524" s="3"/>
      <c r="G2524" s="313"/>
    </row>
    <row r="2525" spans="2:7">
      <c r="B2525" s="314"/>
      <c r="C2525" s="308"/>
      <c r="D2525" s="331"/>
      <c r="E2525" s="333"/>
      <c r="F2525" s="4"/>
      <c r="G2525" s="334"/>
    </row>
    <row r="2526" spans="2:7" ht="188.25" customHeight="1">
      <c r="B2526" s="314" t="s">
        <v>54</v>
      </c>
      <c r="C2526" s="308" t="s">
        <v>1441</v>
      </c>
      <c r="D2526" s="331"/>
      <c r="E2526" s="333"/>
      <c r="F2526" s="4"/>
      <c r="G2526" s="334"/>
    </row>
    <row r="2527" spans="2:7" ht="70.5" customHeight="1">
      <c r="B2527" s="314"/>
      <c r="C2527" s="308" t="s">
        <v>1442</v>
      </c>
      <c r="D2527" s="331"/>
      <c r="E2527" s="333"/>
      <c r="F2527" s="4"/>
      <c r="G2527" s="334"/>
    </row>
    <row r="2528" spans="2:7" ht="38.25">
      <c r="B2528" s="314"/>
      <c r="C2528" s="308" t="s">
        <v>1443</v>
      </c>
      <c r="D2528" s="331"/>
      <c r="E2528" s="333"/>
      <c r="F2528" s="4"/>
      <c r="G2528" s="334"/>
    </row>
    <row r="2529" spans="2:7">
      <c r="B2529" s="314"/>
      <c r="C2529" s="308"/>
      <c r="D2529" s="331" t="s">
        <v>58</v>
      </c>
      <c r="E2529" s="333">
        <v>2</v>
      </c>
      <c r="F2529" s="4"/>
      <c r="G2529" s="80">
        <f t="shared" ref="G2529" si="535">ROUND(E2529*F2529,2)</f>
        <v>0</v>
      </c>
    </row>
    <row r="2530" spans="2:7">
      <c r="B2530" s="314"/>
      <c r="C2530" s="326"/>
      <c r="D2530" s="331"/>
      <c r="E2530" s="333"/>
      <c r="F2530" s="4"/>
      <c r="G2530" s="334"/>
    </row>
    <row r="2531" spans="2:7" ht="76.5">
      <c r="B2531" s="314" t="s">
        <v>59</v>
      </c>
      <c r="C2531" s="308" t="s">
        <v>1444</v>
      </c>
      <c r="D2531" s="331"/>
      <c r="E2531" s="333"/>
      <c r="F2531" s="4"/>
      <c r="G2531" s="334"/>
    </row>
    <row r="2532" spans="2:7" ht="127.5">
      <c r="B2532" s="314"/>
      <c r="C2532" s="308" t="s">
        <v>1445</v>
      </c>
      <c r="D2532" s="331"/>
      <c r="E2532" s="333"/>
      <c r="F2532" s="4"/>
      <c r="G2532" s="334"/>
    </row>
    <row r="2533" spans="2:7" ht="89.25">
      <c r="B2533" s="314"/>
      <c r="C2533" s="308" t="s">
        <v>1446</v>
      </c>
      <c r="D2533" s="331"/>
      <c r="E2533" s="333"/>
      <c r="F2533" s="4"/>
      <c r="G2533" s="334"/>
    </row>
    <row r="2534" spans="2:7" ht="63.75">
      <c r="B2534" s="314"/>
      <c r="C2534" s="308" t="s">
        <v>1447</v>
      </c>
      <c r="D2534" s="331"/>
      <c r="E2534" s="333"/>
      <c r="F2534" s="4"/>
      <c r="G2534" s="334"/>
    </row>
    <row r="2535" spans="2:7">
      <c r="B2535" s="314"/>
      <c r="C2535" s="326"/>
      <c r="D2535" s="331" t="s">
        <v>58</v>
      </c>
      <c r="E2535" s="333">
        <v>1</v>
      </c>
      <c r="F2535" s="4"/>
      <c r="G2535" s="80">
        <f t="shared" ref="G2535" si="536">ROUND(E2535*F2535,2)</f>
        <v>0</v>
      </c>
    </row>
    <row r="2536" spans="2:7">
      <c r="B2536" s="314"/>
      <c r="C2536" s="308"/>
      <c r="D2536" s="331"/>
      <c r="E2536" s="333"/>
      <c r="F2536" s="4"/>
      <c r="G2536" s="334"/>
    </row>
    <row r="2537" spans="2:7" ht="63.75">
      <c r="B2537" s="314" t="s">
        <v>72</v>
      </c>
      <c r="C2537" s="308" t="s">
        <v>1448</v>
      </c>
      <c r="D2537" s="331" t="s">
        <v>58</v>
      </c>
      <c r="E2537" s="333">
        <v>1</v>
      </c>
      <c r="F2537" s="4"/>
      <c r="G2537" s="80">
        <f t="shared" ref="G2537" si="537">ROUND(E2537*F2537,2)</f>
        <v>0</v>
      </c>
    </row>
    <row r="2538" spans="2:7">
      <c r="B2538" s="314"/>
      <c r="C2538" s="308"/>
      <c r="D2538" s="331"/>
      <c r="E2538" s="333"/>
      <c r="F2538" s="4"/>
      <c r="G2538" s="334"/>
    </row>
    <row r="2539" spans="2:7" ht="51">
      <c r="B2539" s="314" t="s">
        <v>76</v>
      </c>
      <c r="C2539" s="308" t="s">
        <v>1449</v>
      </c>
      <c r="D2539" s="331" t="s">
        <v>58</v>
      </c>
      <c r="E2539" s="333">
        <v>1</v>
      </c>
      <c r="F2539" s="4"/>
      <c r="G2539" s="80">
        <f t="shared" ref="G2539" si="538">ROUND(E2539*F2539,2)</f>
        <v>0</v>
      </c>
    </row>
    <row r="2540" spans="2:7">
      <c r="B2540" s="314"/>
      <c r="C2540" s="308"/>
      <c r="D2540" s="331"/>
      <c r="E2540" s="333"/>
      <c r="F2540" s="4"/>
      <c r="G2540" s="334"/>
    </row>
    <row r="2541" spans="2:7" ht="51">
      <c r="B2541" s="314" t="s">
        <v>81</v>
      </c>
      <c r="C2541" s="308" t="s">
        <v>1450</v>
      </c>
      <c r="D2541" s="331" t="s">
        <v>58</v>
      </c>
      <c r="E2541" s="333">
        <v>1</v>
      </c>
      <c r="F2541" s="4"/>
      <c r="G2541" s="80">
        <f t="shared" ref="G2541" si="539">ROUND(E2541*F2541,2)</f>
        <v>0</v>
      </c>
    </row>
    <row r="2542" spans="2:7">
      <c r="B2542" s="314"/>
      <c r="C2542" s="308"/>
      <c r="D2542" s="331"/>
      <c r="E2542" s="333"/>
      <c r="F2542" s="4"/>
      <c r="G2542" s="334"/>
    </row>
    <row r="2543" spans="2:7" ht="51">
      <c r="B2543" s="314" t="s">
        <v>87</v>
      </c>
      <c r="C2543" s="308" t="s">
        <v>1451</v>
      </c>
      <c r="D2543" s="331" t="s">
        <v>58</v>
      </c>
      <c r="E2543" s="333">
        <v>1</v>
      </c>
      <c r="F2543" s="4"/>
      <c r="G2543" s="80">
        <f t="shared" ref="G2543" si="540">ROUND(E2543*F2543,2)</f>
        <v>0</v>
      </c>
    </row>
    <row r="2544" spans="2:7">
      <c r="B2544" s="314"/>
      <c r="C2544" s="308"/>
      <c r="D2544" s="331"/>
      <c r="E2544" s="333"/>
      <c r="F2544" s="4"/>
      <c r="G2544" s="334"/>
    </row>
    <row r="2545" spans="2:7" ht="63.75">
      <c r="B2545" s="314" t="s">
        <v>94</v>
      </c>
      <c r="C2545" s="308" t="s">
        <v>1452</v>
      </c>
      <c r="D2545" s="331" t="s">
        <v>58</v>
      </c>
      <c r="E2545" s="333">
        <v>3</v>
      </c>
      <c r="F2545" s="4"/>
      <c r="G2545" s="80">
        <f t="shared" ref="G2545" si="541">ROUND(E2545*F2545,2)</f>
        <v>0</v>
      </c>
    </row>
    <row r="2546" spans="2:7">
      <c r="B2546" s="314"/>
      <c r="C2546" s="308"/>
      <c r="D2546" s="331"/>
      <c r="E2546" s="333"/>
      <c r="F2546" s="4"/>
      <c r="G2546" s="334"/>
    </row>
    <row r="2547" spans="2:7" ht="63.75">
      <c r="B2547" s="314" t="s">
        <v>100</v>
      </c>
      <c r="C2547" s="308" t="s">
        <v>1453</v>
      </c>
      <c r="D2547" s="331" t="s">
        <v>58</v>
      </c>
      <c r="E2547" s="333">
        <v>5</v>
      </c>
      <c r="F2547" s="4"/>
      <c r="G2547" s="80">
        <f t="shared" ref="G2547" si="542">ROUND(E2547*F2547,2)</f>
        <v>0</v>
      </c>
    </row>
    <row r="2548" spans="2:7">
      <c r="B2548" s="314"/>
      <c r="C2548" s="308"/>
      <c r="D2548" s="331"/>
      <c r="E2548" s="333"/>
      <c r="F2548" s="4"/>
      <c r="G2548" s="334"/>
    </row>
    <row r="2549" spans="2:7" ht="63.75">
      <c r="B2549" s="314" t="s">
        <v>107</v>
      </c>
      <c r="C2549" s="308" t="s">
        <v>1454</v>
      </c>
      <c r="D2549" s="331" t="s">
        <v>58</v>
      </c>
      <c r="E2549" s="333">
        <v>2</v>
      </c>
      <c r="F2549" s="4"/>
      <c r="G2549" s="80">
        <f t="shared" ref="G2549" si="543">ROUND(E2549*F2549,2)</f>
        <v>0</v>
      </c>
    </row>
    <row r="2550" spans="2:7">
      <c r="B2550" s="314"/>
      <c r="C2550" s="308"/>
      <c r="D2550" s="331"/>
      <c r="E2550" s="333"/>
      <c r="F2550" s="4"/>
      <c r="G2550" s="334"/>
    </row>
    <row r="2551" spans="2:7" ht="63.75">
      <c r="B2551" s="314" t="s">
        <v>111</v>
      </c>
      <c r="C2551" s="308" t="s">
        <v>1455</v>
      </c>
      <c r="D2551" s="331" t="s">
        <v>58</v>
      </c>
      <c r="E2551" s="333">
        <v>24</v>
      </c>
      <c r="F2551" s="4"/>
      <c r="G2551" s="80">
        <f t="shared" ref="G2551" si="544">ROUND(E2551*F2551,2)</f>
        <v>0</v>
      </c>
    </row>
    <row r="2552" spans="2:7">
      <c r="B2552" s="314"/>
      <c r="C2552" s="308"/>
      <c r="D2552" s="331"/>
      <c r="E2552" s="333"/>
      <c r="F2552" s="4"/>
      <c r="G2552" s="334"/>
    </row>
    <row r="2553" spans="2:7" ht="25.5">
      <c r="B2553" s="314" t="s">
        <v>115</v>
      </c>
      <c r="C2553" s="308" t="s">
        <v>1456</v>
      </c>
      <c r="D2553" s="331"/>
      <c r="E2553" s="333"/>
      <c r="F2553" s="4"/>
      <c r="G2553" s="334"/>
    </row>
    <row r="2554" spans="2:7">
      <c r="B2554" s="314"/>
      <c r="C2554" s="308" t="s">
        <v>1457</v>
      </c>
      <c r="D2554" s="331" t="s">
        <v>58</v>
      </c>
      <c r="E2554" s="333">
        <v>1</v>
      </c>
      <c r="F2554" s="4"/>
      <c r="G2554" s="80">
        <f t="shared" ref="G2554:G2560" si="545">ROUND(E2554*F2554,2)</f>
        <v>0</v>
      </c>
    </row>
    <row r="2555" spans="2:7">
      <c r="B2555" s="314"/>
      <c r="C2555" s="308" t="s">
        <v>1458</v>
      </c>
      <c r="D2555" s="331" t="s">
        <v>58</v>
      </c>
      <c r="E2555" s="333">
        <v>1</v>
      </c>
      <c r="F2555" s="4"/>
      <c r="G2555" s="80">
        <f t="shared" si="545"/>
        <v>0</v>
      </c>
    </row>
    <row r="2556" spans="2:7">
      <c r="B2556" s="314"/>
      <c r="C2556" s="308" t="s">
        <v>1459</v>
      </c>
      <c r="D2556" s="331" t="s">
        <v>58</v>
      </c>
      <c r="E2556" s="333">
        <v>1</v>
      </c>
      <c r="F2556" s="4"/>
      <c r="G2556" s="80">
        <f t="shared" si="545"/>
        <v>0</v>
      </c>
    </row>
    <row r="2557" spans="2:7">
      <c r="B2557" s="314"/>
      <c r="C2557" s="308" t="s">
        <v>1460</v>
      </c>
      <c r="D2557" s="331" t="s">
        <v>58</v>
      </c>
      <c r="E2557" s="333">
        <v>1</v>
      </c>
      <c r="F2557" s="4"/>
      <c r="G2557" s="80">
        <f t="shared" si="545"/>
        <v>0</v>
      </c>
    </row>
    <row r="2558" spans="2:7">
      <c r="B2558" s="314"/>
      <c r="C2558" s="308" t="s">
        <v>1461</v>
      </c>
      <c r="D2558" s="331" t="s">
        <v>58</v>
      </c>
      <c r="E2558" s="333">
        <v>1</v>
      </c>
      <c r="F2558" s="4"/>
      <c r="G2558" s="80">
        <f t="shared" si="545"/>
        <v>0</v>
      </c>
    </row>
    <row r="2559" spans="2:7">
      <c r="B2559" s="314"/>
      <c r="C2559" s="308" t="s">
        <v>1462</v>
      </c>
      <c r="D2559" s="331" t="s">
        <v>58</v>
      </c>
      <c r="E2559" s="333">
        <v>1</v>
      </c>
      <c r="F2559" s="4"/>
      <c r="G2559" s="80">
        <f t="shared" si="545"/>
        <v>0</v>
      </c>
    </row>
    <row r="2560" spans="2:7">
      <c r="B2560" s="314"/>
      <c r="C2560" s="308" t="s">
        <v>1463</v>
      </c>
      <c r="D2560" s="331" t="s">
        <v>58</v>
      </c>
      <c r="E2560" s="333">
        <v>1</v>
      </c>
      <c r="F2560" s="4"/>
      <c r="G2560" s="80">
        <f t="shared" si="545"/>
        <v>0</v>
      </c>
    </row>
    <row r="2561" spans="2:7">
      <c r="B2561" s="314"/>
      <c r="C2561" s="308"/>
      <c r="D2561" s="331"/>
      <c r="E2561" s="333"/>
      <c r="F2561" s="4"/>
      <c r="G2561" s="334"/>
    </row>
    <row r="2562" spans="2:7">
      <c r="B2562" s="314"/>
      <c r="C2562" s="308" t="s">
        <v>1464</v>
      </c>
      <c r="D2562" s="331"/>
      <c r="E2562" s="333"/>
      <c r="F2562" s="4"/>
      <c r="G2562" s="334"/>
    </row>
    <row r="2563" spans="2:7">
      <c r="B2563" s="314"/>
      <c r="C2563" s="308" t="s">
        <v>1465</v>
      </c>
      <c r="D2563" s="331" t="s">
        <v>58</v>
      </c>
      <c r="E2563" s="333">
        <v>1</v>
      </c>
      <c r="F2563" s="4"/>
      <c r="G2563" s="80">
        <f t="shared" ref="G2563:G2564" si="546">ROUND(E2563*F2563,2)</f>
        <v>0</v>
      </c>
    </row>
    <row r="2564" spans="2:7">
      <c r="B2564" s="314"/>
      <c r="C2564" s="308" t="s">
        <v>1466</v>
      </c>
      <c r="D2564" s="331" t="s">
        <v>58</v>
      </c>
      <c r="E2564" s="333">
        <v>5</v>
      </c>
      <c r="F2564" s="4"/>
      <c r="G2564" s="80">
        <f t="shared" si="546"/>
        <v>0</v>
      </c>
    </row>
    <row r="2565" spans="2:7">
      <c r="B2565" s="314"/>
      <c r="C2565" s="308"/>
      <c r="D2565" s="331"/>
      <c r="E2565" s="333"/>
      <c r="F2565" s="4"/>
      <c r="G2565" s="334"/>
    </row>
    <row r="2566" spans="2:7">
      <c r="B2566" s="314" t="s">
        <v>188</v>
      </c>
      <c r="C2566" s="308" t="s">
        <v>1467</v>
      </c>
      <c r="D2566" s="331"/>
      <c r="E2566" s="333"/>
      <c r="F2566" s="4"/>
      <c r="G2566" s="334"/>
    </row>
    <row r="2567" spans="2:7">
      <c r="B2567" s="314"/>
      <c r="C2567" s="308" t="s">
        <v>1468</v>
      </c>
      <c r="D2567" s="331" t="s">
        <v>58</v>
      </c>
      <c r="E2567" s="333">
        <v>1</v>
      </c>
      <c r="F2567" s="4"/>
      <c r="G2567" s="80">
        <f t="shared" ref="G2567:G2568" si="547">ROUND(E2567*F2567,2)</f>
        <v>0</v>
      </c>
    </row>
    <row r="2568" spans="2:7">
      <c r="B2568" s="314"/>
      <c r="C2568" s="308" t="s">
        <v>1469</v>
      </c>
      <c r="D2568" s="331" t="s">
        <v>58</v>
      </c>
      <c r="E2568" s="333">
        <v>2</v>
      </c>
      <c r="F2568" s="4"/>
      <c r="G2568" s="80">
        <f t="shared" si="547"/>
        <v>0</v>
      </c>
    </row>
    <row r="2569" spans="2:7">
      <c r="B2569" s="314"/>
      <c r="C2569" s="308"/>
      <c r="D2569" s="331"/>
      <c r="E2569" s="333"/>
      <c r="F2569" s="4"/>
      <c r="G2569" s="334"/>
    </row>
    <row r="2570" spans="2:7" ht="25.5">
      <c r="B2570" s="314" t="s">
        <v>190</v>
      </c>
      <c r="C2570" s="308" t="s">
        <v>1470</v>
      </c>
      <c r="D2570" s="331"/>
      <c r="E2570" s="333"/>
      <c r="F2570" s="4"/>
      <c r="G2570" s="334"/>
    </row>
    <row r="2571" spans="2:7">
      <c r="B2571" s="314"/>
      <c r="C2571" s="308" t="s">
        <v>1471</v>
      </c>
      <c r="D2571" s="331" t="s">
        <v>58</v>
      </c>
      <c r="E2571" s="333">
        <v>6</v>
      </c>
      <c r="F2571" s="4"/>
      <c r="G2571" s="80">
        <f t="shared" ref="G2571" si="548">ROUND(E2571*F2571,2)</f>
        <v>0</v>
      </c>
    </row>
    <row r="2572" spans="2:7">
      <c r="B2572" s="314"/>
      <c r="C2572" s="308"/>
      <c r="D2572" s="331"/>
      <c r="E2572" s="333"/>
      <c r="F2572" s="4"/>
      <c r="G2572" s="334"/>
    </row>
    <row r="2573" spans="2:7" ht="25.5">
      <c r="B2573" s="314" t="s">
        <v>192</v>
      </c>
      <c r="C2573" s="308" t="s">
        <v>1472</v>
      </c>
      <c r="D2573" s="331"/>
      <c r="E2573" s="333"/>
      <c r="F2573" s="4"/>
      <c r="G2573" s="334"/>
    </row>
    <row r="2574" spans="2:7">
      <c r="B2574" s="314"/>
      <c r="C2574" s="308" t="s">
        <v>1471</v>
      </c>
      <c r="D2574" s="331" t="s">
        <v>58</v>
      </c>
      <c r="E2574" s="333">
        <v>4</v>
      </c>
      <c r="F2574" s="4"/>
      <c r="G2574" s="80">
        <f t="shared" ref="G2574" si="549">ROUND(E2574*F2574,2)</f>
        <v>0</v>
      </c>
    </row>
    <row r="2575" spans="2:7">
      <c r="B2575" s="314"/>
      <c r="C2575" s="308"/>
      <c r="D2575" s="331"/>
      <c r="E2575" s="333"/>
      <c r="F2575" s="4"/>
      <c r="G2575" s="334"/>
    </row>
    <row r="2576" spans="2:7" ht="25.5">
      <c r="B2576" s="314" t="s">
        <v>195</v>
      </c>
      <c r="C2576" s="308" t="s">
        <v>1473</v>
      </c>
      <c r="D2576" s="331"/>
      <c r="E2576" s="333"/>
      <c r="F2576" s="4"/>
      <c r="G2576" s="334"/>
    </row>
    <row r="2577" spans="2:7">
      <c r="B2577" s="314"/>
      <c r="C2577" s="308" t="s">
        <v>1474</v>
      </c>
      <c r="D2577" s="331" t="s">
        <v>58</v>
      </c>
      <c r="E2577" s="333">
        <v>5</v>
      </c>
      <c r="F2577" s="4"/>
      <c r="G2577" s="80">
        <f t="shared" ref="G2577:G2581" si="550">ROUND(E2577*F2577,2)</f>
        <v>0</v>
      </c>
    </row>
    <row r="2578" spans="2:7">
      <c r="B2578" s="314"/>
      <c r="C2578" s="308" t="s">
        <v>1475</v>
      </c>
      <c r="D2578" s="331" t="s">
        <v>58</v>
      </c>
      <c r="E2578" s="333">
        <v>1</v>
      </c>
      <c r="F2578" s="4"/>
      <c r="G2578" s="80">
        <f t="shared" si="550"/>
        <v>0</v>
      </c>
    </row>
    <row r="2579" spans="2:7">
      <c r="B2579" s="314"/>
      <c r="C2579" s="308"/>
      <c r="D2579" s="331"/>
      <c r="E2579" s="333"/>
      <c r="F2579" s="4"/>
      <c r="G2579" s="80">
        <f t="shared" si="550"/>
        <v>0</v>
      </c>
    </row>
    <row r="2580" spans="2:7">
      <c r="B2580" s="314" t="s">
        <v>198</v>
      </c>
      <c r="C2580" s="308" t="s">
        <v>1476</v>
      </c>
      <c r="D2580" s="331"/>
      <c r="E2580" s="333"/>
      <c r="F2580" s="4"/>
      <c r="G2580" s="334"/>
    </row>
    <row r="2581" spans="2:7">
      <c r="B2581" s="314"/>
      <c r="C2581" s="308" t="s">
        <v>1477</v>
      </c>
      <c r="D2581" s="331" t="s">
        <v>58</v>
      </c>
      <c r="E2581" s="333">
        <v>19</v>
      </c>
      <c r="F2581" s="4"/>
      <c r="G2581" s="80">
        <f t="shared" si="550"/>
        <v>0</v>
      </c>
    </row>
    <row r="2582" spans="2:7">
      <c r="B2582" s="314"/>
      <c r="C2582" s="308"/>
      <c r="D2582" s="331"/>
      <c r="E2582" s="333"/>
      <c r="F2582" s="4"/>
      <c r="G2582" s="334"/>
    </row>
    <row r="2583" spans="2:7" ht="25.5">
      <c r="B2583" s="314" t="s">
        <v>201</v>
      </c>
      <c r="C2583" s="308" t="s">
        <v>1478</v>
      </c>
      <c r="D2583" s="331"/>
      <c r="E2583" s="333"/>
      <c r="F2583" s="4"/>
      <c r="G2583" s="334"/>
    </row>
    <row r="2584" spans="2:7">
      <c r="B2584" s="314"/>
      <c r="C2584" s="308" t="s">
        <v>1479</v>
      </c>
      <c r="D2584" s="331" t="s">
        <v>58</v>
      </c>
      <c r="E2584" s="333">
        <v>22</v>
      </c>
      <c r="F2584" s="4"/>
      <c r="G2584" s="80">
        <f t="shared" ref="G2584" si="551">ROUND(E2584*F2584,2)</f>
        <v>0</v>
      </c>
    </row>
    <row r="2585" spans="2:7">
      <c r="B2585" s="314"/>
      <c r="C2585" s="308"/>
      <c r="D2585" s="331"/>
      <c r="E2585" s="333"/>
      <c r="F2585" s="4"/>
      <c r="G2585" s="334"/>
    </row>
    <row r="2586" spans="2:7" ht="25.5">
      <c r="B2586" s="314" t="s">
        <v>1184</v>
      </c>
      <c r="C2586" s="308" t="s">
        <v>1480</v>
      </c>
      <c r="D2586" s="331"/>
      <c r="E2586" s="333"/>
      <c r="F2586" s="4"/>
      <c r="G2586" s="334"/>
    </row>
    <row r="2587" spans="2:7">
      <c r="B2587" s="314"/>
      <c r="C2587" s="308" t="s">
        <v>1481</v>
      </c>
      <c r="D2587" s="331" t="s">
        <v>58</v>
      </c>
      <c r="E2587" s="333">
        <v>1</v>
      </c>
      <c r="F2587" s="4"/>
      <c r="G2587" s="80">
        <f t="shared" ref="G2587" si="552">ROUND(E2587*F2587,2)</f>
        <v>0</v>
      </c>
    </row>
    <row r="2588" spans="2:7">
      <c r="B2588" s="314"/>
      <c r="C2588" s="308"/>
      <c r="D2588" s="331"/>
      <c r="E2588" s="333"/>
      <c r="F2588" s="4"/>
      <c r="G2588" s="334"/>
    </row>
    <row r="2589" spans="2:7" ht="25.5">
      <c r="B2589" s="314" t="s">
        <v>1185</v>
      </c>
      <c r="C2589" s="308" t="s">
        <v>1482</v>
      </c>
      <c r="D2589" s="331"/>
      <c r="E2589" s="333"/>
      <c r="F2589" s="4"/>
      <c r="G2589" s="334"/>
    </row>
    <row r="2590" spans="2:7">
      <c r="B2590" s="314"/>
      <c r="C2590" s="308" t="s">
        <v>1463</v>
      </c>
      <c r="D2590" s="331" t="s">
        <v>58</v>
      </c>
      <c r="E2590" s="333">
        <v>10</v>
      </c>
      <c r="F2590" s="4"/>
      <c r="G2590" s="80">
        <f t="shared" ref="G2590" si="553">ROUND(E2590*F2590,2)</f>
        <v>0</v>
      </c>
    </row>
    <row r="2591" spans="2:7">
      <c r="B2591" s="314"/>
      <c r="C2591" s="308"/>
      <c r="D2591" s="331"/>
      <c r="E2591" s="333"/>
      <c r="F2591" s="4"/>
      <c r="G2591" s="334"/>
    </row>
    <row r="2592" spans="2:7" ht="25.5">
      <c r="B2592" s="314" t="s">
        <v>1186</v>
      </c>
      <c r="C2592" s="308" t="s">
        <v>1483</v>
      </c>
      <c r="D2592" s="331"/>
      <c r="E2592" s="333"/>
      <c r="F2592" s="4"/>
      <c r="G2592" s="334"/>
    </row>
    <row r="2593" spans="2:7">
      <c r="B2593" s="314"/>
      <c r="C2593" s="308" t="s">
        <v>1484</v>
      </c>
      <c r="D2593" s="331" t="s">
        <v>58</v>
      </c>
      <c r="E2593" s="333">
        <v>1</v>
      </c>
      <c r="F2593" s="4"/>
      <c r="G2593" s="80">
        <f t="shared" ref="G2593:G2594" si="554">ROUND(E2593*F2593,2)</f>
        <v>0</v>
      </c>
    </row>
    <row r="2594" spans="2:7">
      <c r="B2594" s="314"/>
      <c r="C2594" s="308" t="s">
        <v>1485</v>
      </c>
      <c r="D2594" s="331" t="s">
        <v>58</v>
      </c>
      <c r="E2594" s="333">
        <v>8</v>
      </c>
      <c r="F2594" s="4"/>
      <c r="G2594" s="80">
        <f t="shared" si="554"/>
        <v>0</v>
      </c>
    </row>
    <row r="2595" spans="2:7">
      <c r="B2595" s="314"/>
      <c r="C2595" s="308"/>
      <c r="D2595" s="331"/>
      <c r="E2595" s="333"/>
      <c r="F2595" s="4"/>
      <c r="G2595" s="334"/>
    </row>
    <row r="2596" spans="2:7" ht="25.5">
      <c r="B2596" s="314" t="s">
        <v>1187</v>
      </c>
      <c r="C2596" s="308" t="s">
        <v>1486</v>
      </c>
      <c r="D2596" s="331" t="s">
        <v>58</v>
      </c>
      <c r="E2596" s="333">
        <v>1</v>
      </c>
      <c r="F2596" s="4"/>
      <c r="G2596" s="80">
        <f t="shared" ref="G2596" si="555">ROUND(E2596*F2596,2)</f>
        <v>0</v>
      </c>
    </row>
    <row r="2597" spans="2:7">
      <c r="B2597" s="314"/>
      <c r="C2597" s="308"/>
      <c r="D2597" s="331"/>
      <c r="E2597" s="333"/>
      <c r="F2597" s="4"/>
      <c r="G2597" s="334"/>
    </row>
    <row r="2598" spans="2:7" ht="178.5">
      <c r="B2598" s="314" t="s">
        <v>1188</v>
      </c>
      <c r="C2598" s="240" t="s">
        <v>1487</v>
      </c>
      <c r="D2598" s="235"/>
      <c r="E2598" s="357"/>
      <c r="F2598" s="4"/>
      <c r="G2598" s="334"/>
    </row>
    <row r="2599" spans="2:7">
      <c r="B2599" s="314"/>
      <c r="C2599" s="240" t="s">
        <v>1488</v>
      </c>
      <c r="D2599" s="235"/>
      <c r="E2599" s="357"/>
      <c r="F2599" s="4"/>
      <c r="G2599" s="334"/>
    </row>
    <row r="2600" spans="2:7" ht="38.25">
      <c r="B2600" s="314"/>
      <c r="C2600" s="240" t="s">
        <v>1489</v>
      </c>
      <c r="D2600" s="235"/>
      <c r="E2600" s="357"/>
      <c r="F2600" s="4"/>
      <c r="G2600" s="334"/>
    </row>
    <row r="2601" spans="2:7" ht="25.5">
      <c r="B2601" s="314"/>
      <c r="C2601" s="240" t="s">
        <v>1490</v>
      </c>
      <c r="D2601" s="235"/>
      <c r="E2601" s="357"/>
      <c r="F2601" s="4"/>
      <c r="G2601" s="334"/>
    </row>
    <row r="2602" spans="2:7">
      <c r="B2602" s="314"/>
      <c r="C2602" s="240" t="s">
        <v>1491</v>
      </c>
      <c r="D2602" s="235"/>
      <c r="E2602" s="357"/>
      <c r="F2602" s="4"/>
      <c r="G2602" s="334"/>
    </row>
    <row r="2603" spans="2:7" ht="25.5">
      <c r="B2603" s="314"/>
      <c r="C2603" s="240" t="s">
        <v>1492</v>
      </c>
      <c r="D2603" s="235"/>
      <c r="E2603" s="357"/>
      <c r="F2603" s="4"/>
      <c r="G2603" s="334"/>
    </row>
    <row r="2604" spans="2:7" ht="25.5">
      <c r="B2604" s="314"/>
      <c r="C2604" s="240" t="s">
        <v>1493</v>
      </c>
      <c r="D2604" s="235" t="s">
        <v>1558</v>
      </c>
      <c r="E2604" s="357">
        <v>800</v>
      </c>
      <c r="F2604" s="4"/>
      <c r="G2604" s="80">
        <f t="shared" ref="G2604" si="556">ROUND(E2604*F2604,2)</f>
        <v>0</v>
      </c>
    </row>
    <row r="2605" spans="2:7">
      <c r="B2605" s="314"/>
      <c r="C2605" s="308"/>
      <c r="D2605" s="331"/>
      <c r="E2605" s="333"/>
      <c r="F2605" s="4"/>
      <c r="G2605" s="334"/>
    </row>
    <row r="2606" spans="2:7" ht="38.25">
      <c r="B2606" s="314" t="s">
        <v>1189</v>
      </c>
      <c r="C2606" s="240" t="s">
        <v>1494</v>
      </c>
      <c r="D2606" s="331"/>
      <c r="E2606" s="333"/>
      <c r="F2606" s="4"/>
      <c r="G2606" s="334"/>
    </row>
    <row r="2607" spans="2:7">
      <c r="B2607" s="314"/>
      <c r="C2607" s="308" t="s">
        <v>1495</v>
      </c>
      <c r="D2607" s="331" t="s">
        <v>855</v>
      </c>
      <c r="E2607" s="333">
        <v>10</v>
      </c>
      <c r="F2607" s="4"/>
      <c r="G2607" s="80">
        <f t="shared" ref="G2607:G2610" si="557">ROUND(E2607*F2607,2)</f>
        <v>0</v>
      </c>
    </row>
    <row r="2608" spans="2:7">
      <c r="B2608" s="314"/>
      <c r="C2608" s="308" t="s">
        <v>1496</v>
      </c>
      <c r="D2608" s="331" t="s">
        <v>855</v>
      </c>
      <c r="E2608" s="333">
        <v>10</v>
      </c>
      <c r="F2608" s="4"/>
      <c r="G2608" s="80">
        <f t="shared" si="557"/>
        <v>0</v>
      </c>
    </row>
    <row r="2609" spans="2:7">
      <c r="B2609" s="314"/>
      <c r="C2609" s="308" t="s">
        <v>1497</v>
      </c>
      <c r="D2609" s="331" t="s">
        <v>855</v>
      </c>
      <c r="E2609" s="333">
        <v>10</v>
      </c>
      <c r="F2609" s="4"/>
      <c r="G2609" s="80">
        <f t="shared" si="557"/>
        <v>0</v>
      </c>
    </row>
    <row r="2610" spans="2:7">
      <c r="B2610" s="314"/>
      <c r="C2610" s="308" t="s">
        <v>1498</v>
      </c>
      <c r="D2610" s="331" t="s">
        <v>855</v>
      </c>
      <c r="E2610" s="333">
        <v>80</v>
      </c>
      <c r="F2610" s="4"/>
      <c r="G2610" s="80">
        <f t="shared" si="557"/>
        <v>0</v>
      </c>
    </row>
    <row r="2611" spans="2:7">
      <c r="B2611" s="314"/>
      <c r="C2611" s="308"/>
      <c r="D2611" s="331"/>
      <c r="E2611" s="333"/>
      <c r="F2611" s="4"/>
      <c r="G2611" s="334"/>
    </row>
    <row r="2612" spans="2:7" ht="51">
      <c r="B2612" s="314" t="s">
        <v>1195</v>
      </c>
      <c r="C2612" s="240" t="s">
        <v>1499</v>
      </c>
      <c r="D2612" s="331"/>
      <c r="E2612" s="333"/>
      <c r="F2612" s="4"/>
      <c r="G2612" s="334"/>
    </row>
    <row r="2613" spans="2:7">
      <c r="B2613" s="314"/>
      <c r="C2613" s="240" t="s">
        <v>1500</v>
      </c>
      <c r="D2613" s="331" t="s">
        <v>1281</v>
      </c>
      <c r="E2613" s="333">
        <v>1</v>
      </c>
      <c r="F2613" s="4"/>
      <c r="G2613" s="80">
        <f t="shared" ref="G2613:G2623" si="558">ROUND(E2613*F2613,2)</f>
        <v>0</v>
      </c>
    </row>
    <row r="2614" spans="2:7">
      <c r="B2614" s="314"/>
      <c r="C2614" s="240" t="s">
        <v>1501</v>
      </c>
      <c r="D2614" s="331" t="s">
        <v>1281</v>
      </c>
      <c r="E2614" s="333">
        <v>2</v>
      </c>
      <c r="F2614" s="4"/>
      <c r="G2614" s="80">
        <f t="shared" si="558"/>
        <v>0</v>
      </c>
    </row>
    <row r="2615" spans="2:7">
      <c r="B2615" s="314"/>
      <c r="C2615" s="358" t="s">
        <v>1502</v>
      </c>
      <c r="D2615" s="331" t="s">
        <v>1281</v>
      </c>
      <c r="E2615" s="333">
        <v>4</v>
      </c>
      <c r="F2615" s="4"/>
      <c r="G2615" s="80">
        <f t="shared" si="558"/>
        <v>0</v>
      </c>
    </row>
    <row r="2616" spans="2:7">
      <c r="B2616" s="314"/>
      <c r="C2616" s="308"/>
      <c r="D2616" s="331"/>
      <c r="E2616" s="333"/>
      <c r="F2616" s="4"/>
      <c r="G2616" s="334"/>
    </row>
    <row r="2617" spans="2:7" ht="216.75">
      <c r="B2617" s="314" t="s">
        <v>1196</v>
      </c>
      <c r="C2617" s="308" t="s">
        <v>1503</v>
      </c>
      <c r="D2617" s="331" t="s">
        <v>58</v>
      </c>
      <c r="E2617" s="333">
        <v>1</v>
      </c>
      <c r="F2617" s="4"/>
      <c r="G2617" s="80">
        <f t="shared" si="558"/>
        <v>0</v>
      </c>
    </row>
    <row r="2618" spans="2:7">
      <c r="B2618" s="314"/>
      <c r="C2618" s="308"/>
      <c r="D2618" s="331"/>
      <c r="E2618" s="333"/>
      <c r="F2618" s="4"/>
      <c r="G2618" s="334"/>
    </row>
    <row r="2619" spans="2:7" ht="264" customHeight="1">
      <c r="B2619" s="314" t="s">
        <v>1197</v>
      </c>
      <c r="C2619" s="308" t="s">
        <v>1504</v>
      </c>
      <c r="D2619" s="331" t="s">
        <v>58</v>
      </c>
      <c r="E2619" s="333">
        <v>1</v>
      </c>
      <c r="F2619" s="4"/>
      <c r="G2619" s="80">
        <f t="shared" si="558"/>
        <v>0</v>
      </c>
    </row>
    <row r="2620" spans="2:7">
      <c r="B2620" s="314"/>
      <c r="C2620" s="308"/>
      <c r="D2620" s="326"/>
      <c r="E2620" s="326"/>
      <c r="F2620" s="11"/>
      <c r="G2620" s="326"/>
    </row>
    <row r="2621" spans="2:7" ht="63.75">
      <c r="B2621" s="314" t="s">
        <v>1198</v>
      </c>
      <c r="C2621" s="308" t="s">
        <v>1505</v>
      </c>
      <c r="D2621" s="331" t="s">
        <v>58</v>
      </c>
      <c r="E2621" s="333">
        <v>1</v>
      </c>
      <c r="F2621" s="4"/>
      <c r="G2621" s="80">
        <f t="shared" si="558"/>
        <v>0</v>
      </c>
    </row>
    <row r="2622" spans="2:7">
      <c r="B2622" s="314"/>
      <c r="C2622" s="308"/>
      <c r="D2622" s="331"/>
      <c r="E2622" s="333"/>
      <c r="F2622" s="4"/>
      <c r="G2622" s="334"/>
    </row>
    <row r="2623" spans="2:7" ht="63.75">
      <c r="B2623" s="314" t="s">
        <v>1199</v>
      </c>
      <c r="C2623" s="308" t="s">
        <v>1506</v>
      </c>
      <c r="D2623" s="331" t="s">
        <v>58</v>
      </c>
      <c r="E2623" s="333">
        <v>2</v>
      </c>
      <c r="F2623" s="4"/>
      <c r="G2623" s="80">
        <f t="shared" si="558"/>
        <v>0</v>
      </c>
    </row>
    <row r="2624" spans="2:7">
      <c r="B2624" s="314"/>
      <c r="C2624" s="308"/>
      <c r="D2624" s="331"/>
      <c r="E2624" s="333"/>
      <c r="F2624" s="4"/>
      <c r="G2624" s="334"/>
    </row>
    <row r="2625" spans="2:7" ht="38.25">
      <c r="B2625" s="314" t="s">
        <v>1200</v>
      </c>
      <c r="C2625" s="308" t="s">
        <v>1507</v>
      </c>
      <c r="D2625" s="331"/>
      <c r="E2625" s="333"/>
      <c r="F2625" s="4"/>
      <c r="G2625" s="334"/>
    </row>
    <row r="2626" spans="2:7">
      <c r="B2626" s="314"/>
      <c r="C2626" s="308" t="s">
        <v>1290</v>
      </c>
      <c r="D2626" s="331" t="s">
        <v>58</v>
      </c>
      <c r="E2626" s="333">
        <v>2</v>
      </c>
      <c r="F2626" s="4"/>
      <c r="G2626" s="80">
        <f t="shared" ref="G2626:G2627" si="559">ROUND(E2626*F2626,2)</f>
        <v>0</v>
      </c>
    </row>
    <row r="2627" spans="2:7">
      <c r="B2627" s="314"/>
      <c r="C2627" s="308" t="s">
        <v>1292</v>
      </c>
      <c r="D2627" s="331" t="s">
        <v>58</v>
      </c>
      <c r="E2627" s="333">
        <v>4</v>
      </c>
      <c r="F2627" s="4"/>
      <c r="G2627" s="80">
        <f t="shared" si="559"/>
        <v>0</v>
      </c>
    </row>
    <row r="2628" spans="2:7">
      <c r="B2628" s="314"/>
      <c r="C2628" s="308"/>
      <c r="D2628" s="331"/>
      <c r="E2628" s="333"/>
      <c r="F2628" s="4"/>
      <c r="G2628" s="334"/>
    </row>
    <row r="2629" spans="2:7" ht="38.25">
      <c r="B2629" s="314" t="s">
        <v>1201</v>
      </c>
      <c r="C2629" s="308" t="s">
        <v>1508</v>
      </c>
      <c r="D2629" s="331"/>
      <c r="E2629" s="333"/>
      <c r="F2629" s="4"/>
      <c r="G2629" s="334"/>
    </row>
    <row r="2630" spans="2:7">
      <c r="B2630" s="314"/>
      <c r="C2630" s="308" t="s">
        <v>1290</v>
      </c>
      <c r="D2630" s="331" t="s">
        <v>58</v>
      </c>
      <c r="E2630" s="333">
        <v>1</v>
      </c>
      <c r="F2630" s="4"/>
      <c r="G2630" s="80">
        <f t="shared" ref="G2630:G2631" si="560">ROUND(E2630*F2630,2)</f>
        <v>0</v>
      </c>
    </row>
    <row r="2631" spans="2:7">
      <c r="B2631" s="314"/>
      <c r="C2631" s="308" t="s">
        <v>1292</v>
      </c>
      <c r="D2631" s="331" t="s">
        <v>58</v>
      </c>
      <c r="E2631" s="333">
        <v>2</v>
      </c>
      <c r="F2631" s="4"/>
      <c r="G2631" s="80">
        <f t="shared" si="560"/>
        <v>0</v>
      </c>
    </row>
    <row r="2632" spans="2:7">
      <c r="B2632" s="314"/>
      <c r="C2632" s="308"/>
      <c r="D2632" s="331"/>
      <c r="E2632" s="333"/>
      <c r="F2632" s="4"/>
      <c r="G2632" s="334"/>
    </row>
    <row r="2633" spans="2:7" ht="51">
      <c r="B2633" s="314" t="s">
        <v>1202</v>
      </c>
      <c r="C2633" s="308" t="s">
        <v>1509</v>
      </c>
      <c r="D2633" s="331"/>
      <c r="E2633" s="333"/>
      <c r="F2633" s="4"/>
      <c r="G2633" s="334"/>
    </row>
    <row r="2634" spans="2:7">
      <c r="B2634" s="314"/>
      <c r="C2634" s="308" t="s">
        <v>1353</v>
      </c>
      <c r="D2634" s="331" t="s">
        <v>58</v>
      </c>
      <c r="E2634" s="333">
        <v>3</v>
      </c>
      <c r="F2634" s="4"/>
      <c r="G2634" s="80">
        <f t="shared" ref="G2634" si="561">ROUND(E2634*F2634,2)</f>
        <v>0</v>
      </c>
    </row>
    <row r="2635" spans="2:7">
      <c r="B2635" s="314"/>
      <c r="C2635" s="308"/>
      <c r="D2635" s="331"/>
      <c r="E2635" s="333"/>
      <c r="F2635" s="4"/>
      <c r="G2635" s="334"/>
    </row>
    <row r="2636" spans="2:7" ht="25.5">
      <c r="B2636" s="314" t="s">
        <v>1203</v>
      </c>
      <c r="C2636" s="308" t="s">
        <v>1510</v>
      </c>
      <c r="D2636" s="331"/>
      <c r="E2636" s="333"/>
      <c r="F2636" s="4"/>
      <c r="G2636" s="334"/>
    </row>
    <row r="2637" spans="2:7">
      <c r="B2637" s="314"/>
      <c r="C2637" s="308" t="s">
        <v>1290</v>
      </c>
      <c r="D2637" s="331" t="s">
        <v>58</v>
      </c>
      <c r="E2637" s="333">
        <v>4</v>
      </c>
      <c r="F2637" s="4"/>
      <c r="G2637" s="80">
        <f t="shared" ref="G2637:G2638" si="562">ROUND(E2637*F2637,2)</f>
        <v>0</v>
      </c>
    </row>
    <row r="2638" spans="2:7">
      <c r="B2638" s="314"/>
      <c r="C2638" s="308" t="s">
        <v>1292</v>
      </c>
      <c r="D2638" s="331" t="s">
        <v>58</v>
      </c>
      <c r="E2638" s="333">
        <v>2</v>
      </c>
      <c r="F2638" s="4"/>
      <c r="G2638" s="80">
        <f t="shared" si="562"/>
        <v>0</v>
      </c>
    </row>
    <row r="2639" spans="2:7">
      <c r="B2639" s="314"/>
      <c r="C2639" s="308"/>
      <c r="D2639" s="331"/>
      <c r="E2639" s="333"/>
      <c r="F2639" s="4"/>
      <c r="G2639" s="334"/>
    </row>
    <row r="2640" spans="2:7">
      <c r="B2640" s="314" t="s">
        <v>1204</v>
      </c>
      <c r="C2640" s="308" t="s">
        <v>1421</v>
      </c>
      <c r="D2640" s="331" t="s">
        <v>58</v>
      </c>
      <c r="E2640" s="333">
        <v>12</v>
      </c>
      <c r="F2640" s="4"/>
      <c r="G2640" s="80">
        <f t="shared" ref="G2640" si="563">ROUND(E2640*F2640,2)</f>
        <v>0</v>
      </c>
    </row>
    <row r="2641" spans="2:7">
      <c r="B2641" s="314"/>
      <c r="C2641" s="308"/>
      <c r="D2641" s="331"/>
      <c r="E2641" s="333"/>
      <c r="F2641" s="4"/>
      <c r="G2641" s="334"/>
    </row>
    <row r="2642" spans="2:7">
      <c r="B2642" s="314" t="s">
        <v>1206</v>
      </c>
      <c r="C2642" s="308" t="s">
        <v>1511</v>
      </c>
      <c r="D2642" s="331" t="s">
        <v>58</v>
      </c>
      <c r="E2642" s="333">
        <v>12</v>
      </c>
      <c r="F2642" s="4"/>
      <c r="G2642" s="80">
        <f t="shared" ref="G2642" si="564">ROUND(E2642*F2642,2)</f>
        <v>0</v>
      </c>
    </row>
    <row r="2643" spans="2:7">
      <c r="B2643" s="314"/>
      <c r="C2643" s="308"/>
      <c r="D2643" s="326"/>
      <c r="E2643" s="326"/>
      <c r="F2643" s="11"/>
      <c r="G2643" s="326"/>
    </row>
    <row r="2644" spans="2:7">
      <c r="B2644" s="314" t="s">
        <v>1207</v>
      </c>
      <c r="C2644" s="308" t="s">
        <v>1512</v>
      </c>
      <c r="D2644" s="331" t="s">
        <v>58</v>
      </c>
      <c r="E2644" s="333">
        <v>16</v>
      </c>
      <c r="F2644" s="4"/>
      <c r="G2644" s="80">
        <f t="shared" ref="G2644" si="565">ROUND(E2644*F2644,2)</f>
        <v>0</v>
      </c>
    </row>
    <row r="2645" spans="2:7">
      <c r="B2645" s="314"/>
      <c r="C2645" s="308"/>
      <c r="D2645" s="326"/>
      <c r="E2645" s="326"/>
      <c r="F2645" s="11"/>
      <c r="G2645" s="326"/>
    </row>
    <row r="2646" spans="2:7" ht="25.5">
      <c r="B2646" s="314" t="s">
        <v>1208</v>
      </c>
      <c r="C2646" s="308" t="s">
        <v>1513</v>
      </c>
      <c r="D2646" s="331"/>
      <c r="E2646" s="333"/>
      <c r="F2646" s="4"/>
      <c r="G2646" s="334"/>
    </row>
    <row r="2647" spans="2:7">
      <c r="B2647" s="314"/>
      <c r="C2647" s="308" t="s">
        <v>1358</v>
      </c>
      <c r="D2647" s="331" t="s">
        <v>855</v>
      </c>
      <c r="E2647" s="333">
        <v>30</v>
      </c>
      <c r="F2647" s="4"/>
      <c r="G2647" s="80">
        <f t="shared" ref="G2647:G2659" si="566">ROUND(E2647*F2647,2)</f>
        <v>0</v>
      </c>
    </row>
    <row r="2648" spans="2:7">
      <c r="B2648" s="314"/>
      <c r="C2648" s="308" t="s">
        <v>1354</v>
      </c>
      <c r="D2648" s="331" t="s">
        <v>855</v>
      </c>
      <c r="E2648" s="333">
        <v>36</v>
      </c>
      <c r="F2648" s="4"/>
      <c r="G2648" s="80">
        <f t="shared" si="566"/>
        <v>0</v>
      </c>
    </row>
    <row r="2649" spans="2:7">
      <c r="B2649" s="314"/>
      <c r="C2649" s="308" t="s">
        <v>1514</v>
      </c>
      <c r="D2649" s="331" t="s">
        <v>855</v>
      </c>
      <c r="E2649" s="333">
        <v>50</v>
      </c>
      <c r="F2649" s="4"/>
      <c r="G2649" s="80">
        <f t="shared" si="566"/>
        <v>0</v>
      </c>
    </row>
    <row r="2650" spans="2:7">
      <c r="B2650" s="314"/>
      <c r="C2650" s="308"/>
      <c r="D2650" s="331"/>
      <c r="E2650" s="333"/>
      <c r="F2650" s="4"/>
      <c r="G2650" s="334"/>
    </row>
    <row r="2651" spans="2:7">
      <c r="B2651" s="314" t="s">
        <v>1209</v>
      </c>
      <c r="C2651" s="308" t="s">
        <v>1515</v>
      </c>
      <c r="D2651" s="331" t="s">
        <v>148</v>
      </c>
      <c r="E2651" s="333">
        <v>320</v>
      </c>
      <c r="F2651" s="4"/>
      <c r="G2651" s="80">
        <f t="shared" si="566"/>
        <v>0</v>
      </c>
    </row>
    <row r="2652" spans="2:7">
      <c r="B2652" s="314"/>
      <c r="C2652" s="308"/>
      <c r="D2652" s="331"/>
      <c r="E2652" s="333"/>
      <c r="F2652" s="4"/>
      <c r="G2652" s="334"/>
    </row>
    <row r="2653" spans="2:7" ht="25.5">
      <c r="B2653" s="314" t="s">
        <v>1216</v>
      </c>
      <c r="C2653" s="308" t="s">
        <v>1516</v>
      </c>
      <c r="D2653" s="331" t="s">
        <v>58</v>
      </c>
      <c r="E2653" s="333">
        <v>1</v>
      </c>
      <c r="F2653" s="4"/>
      <c r="G2653" s="80">
        <f t="shared" si="566"/>
        <v>0</v>
      </c>
    </row>
    <row r="2654" spans="2:7">
      <c r="B2654" s="314"/>
      <c r="C2654" s="308"/>
      <c r="D2654" s="331"/>
      <c r="E2654" s="333"/>
      <c r="F2654" s="4"/>
      <c r="G2654" s="334"/>
    </row>
    <row r="2655" spans="2:7" ht="25.5">
      <c r="B2655" s="314" t="s">
        <v>1217</v>
      </c>
      <c r="C2655" s="308" t="s">
        <v>1517</v>
      </c>
      <c r="D2655" s="331" t="s">
        <v>663</v>
      </c>
      <c r="E2655" s="333">
        <v>110</v>
      </c>
      <c r="F2655" s="4"/>
      <c r="G2655" s="80">
        <f t="shared" si="566"/>
        <v>0</v>
      </c>
    </row>
    <row r="2656" spans="2:7">
      <c r="B2656" s="314"/>
      <c r="C2656" s="308"/>
      <c r="D2656" s="331"/>
      <c r="E2656" s="333"/>
      <c r="F2656" s="4"/>
      <c r="G2656" s="334"/>
    </row>
    <row r="2657" spans="2:7" ht="25.5">
      <c r="B2657" s="314" t="s">
        <v>1218</v>
      </c>
      <c r="C2657" s="308" t="s">
        <v>1518</v>
      </c>
      <c r="D2657" s="331" t="s">
        <v>663</v>
      </c>
      <c r="E2657" s="333">
        <v>40</v>
      </c>
      <c r="F2657" s="4"/>
      <c r="G2657" s="80">
        <f t="shared" si="566"/>
        <v>0</v>
      </c>
    </row>
    <row r="2658" spans="2:7">
      <c r="B2658" s="314"/>
      <c r="C2658" s="308"/>
      <c r="D2658" s="331"/>
      <c r="E2658" s="333"/>
      <c r="F2658" s="4"/>
      <c r="G2658" s="334"/>
    </row>
    <row r="2659" spans="2:7" ht="25.5">
      <c r="B2659" s="314" t="s">
        <v>1219</v>
      </c>
      <c r="C2659" s="308" t="s">
        <v>1519</v>
      </c>
      <c r="D2659" s="331" t="s">
        <v>1281</v>
      </c>
      <c r="E2659" s="333">
        <v>1</v>
      </c>
      <c r="F2659" s="4"/>
      <c r="G2659" s="80">
        <f t="shared" si="566"/>
        <v>0</v>
      </c>
    </row>
    <row r="2660" spans="2:7">
      <c r="B2660" s="314"/>
      <c r="C2660" s="308"/>
      <c r="D2660" s="331"/>
      <c r="E2660" s="333"/>
      <c r="F2660" s="4"/>
      <c r="G2660" s="334"/>
    </row>
    <row r="2661" spans="2:7">
      <c r="B2661" s="314" t="s">
        <v>1220</v>
      </c>
      <c r="C2661" s="308" t="s">
        <v>1520</v>
      </c>
      <c r="D2661" s="331"/>
      <c r="E2661" s="333"/>
      <c r="F2661" s="4"/>
      <c r="G2661" s="334"/>
    </row>
    <row r="2662" spans="2:7">
      <c r="B2662" s="314"/>
      <c r="C2662" s="308" t="s">
        <v>1521</v>
      </c>
      <c r="D2662" s="316" t="s">
        <v>58</v>
      </c>
      <c r="E2662" s="320">
        <v>1</v>
      </c>
      <c r="F2662" s="4"/>
      <c r="G2662" s="80">
        <f>ROUND(E2662*F2662,2)</f>
        <v>0</v>
      </c>
    </row>
    <row r="2663" spans="2:7">
      <c r="B2663" s="314"/>
      <c r="C2663" s="308" t="s">
        <v>1522</v>
      </c>
      <c r="D2663" s="316" t="s">
        <v>58</v>
      </c>
      <c r="E2663" s="320">
        <v>1</v>
      </c>
      <c r="F2663" s="4"/>
      <c r="G2663" s="80">
        <f t="shared" ref="G2663:G2674" si="567">ROUND(E2663*F2663,2)</f>
        <v>0</v>
      </c>
    </row>
    <row r="2664" spans="2:7">
      <c r="B2664" s="314"/>
      <c r="C2664" s="308" t="s">
        <v>1523</v>
      </c>
      <c r="D2664" s="316" t="s">
        <v>58</v>
      </c>
      <c r="E2664" s="320">
        <v>1</v>
      </c>
      <c r="F2664" s="4"/>
      <c r="G2664" s="80">
        <f t="shared" si="567"/>
        <v>0</v>
      </c>
    </row>
    <row r="2665" spans="2:7">
      <c r="B2665" s="314"/>
      <c r="C2665" s="308" t="s">
        <v>1524</v>
      </c>
      <c r="D2665" s="316" t="s">
        <v>58</v>
      </c>
      <c r="E2665" s="320">
        <v>3</v>
      </c>
      <c r="F2665" s="4"/>
      <c r="G2665" s="80">
        <f t="shared" si="567"/>
        <v>0</v>
      </c>
    </row>
    <row r="2666" spans="2:7">
      <c r="B2666" s="314"/>
      <c r="C2666" s="308" t="s">
        <v>1525</v>
      </c>
      <c r="D2666" s="316" t="s">
        <v>58</v>
      </c>
      <c r="E2666" s="320">
        <v>1</v>
      </c>
      <c r="F2666" s="4"/>
      <c r="G2666" s="80">
        <f t="shared" si="567"/>
        <v>0</v>
      </c>
    </row>
    <row r="2667" spans="2:7">
      <c r="B2667" s="314"/>
      <c r="C2667" s="308" t="s">
        <v>1526</v>
      </c>
      <c r="D2667" s="316" t="s">
        <v>58</v>
      </c>
      <c r="E2667" s="320">
        <v>2</v>
      </c>
      <c r="F2667" s="4"/>
      <c r="G2667" s="80">
        <f t="shared" si="567"/>
        <v>0</v>
      </c>
    </row>
    <row r="2668" spans="2:7">
      <c r="B2668" s="314"/>
      <c r="C2668" s="308" t="s">
        <v>1527</v>
      </c>
      <c r="D2668" s="316" t="s">
        <v>58</v>
      </c>
      <c r="E2668" s="320">
        <v>1</v>
      </c>
      <c r="F2668" s="4"/>
      <c r="G2668" s="80">
        <f t="shared" si="567"/>
        <v>0</v>
      </c>
    </row>
    <row r="2669" spans="2:7">
      <c r="B2669" s="314"/>
      <c r="C2669" s="308" t="s">
        <v>1528</v>
      </c>
      <c r="D2669" s="316" t="s">
        <v>58</v>
      </c>
      <c r="E2669" s="320">
        <v>1</v>
      </c>
      <c r="F2669" s="4"/>
      <c r="G2669" s="80">
        <f t="shared" si="567"/>
        <v>0</v>
      </c>
    </row>
    <row r="2670" spans="2:7">
      <c r="B2670" s="314"/>
      <c r="C2670" s="308" t="s">
        <v>1529</v>
      </c>
      <c r="D2670" s="316" t="s">
        <v>58</v>
      </c>
      <c r="E2670" s="320">
        <v>1</v>
      </c>
      <c r="F2670" s="4"/>
      <c r="G2670" s="80">
        <f t="shared" si="567"/>
        <v>0</v>
      </c>
    </row>
    <row r="2671" spans="2:7">
      <c r="B2671" s="314"/>
      <c r="C2671" s="308" t="s">
        <v>1530</v>
      </c>
      <c r="D2671" s="316" t="s">
        <v>58</v>
      </c>
      <c r="E2671" s="320">
        <v>1</v>
      </c>
      <c r="F2671" s="4"/>
      <c r="G2671" s="80">
        <f t="shared" si="567"/>
        <v>0</v>
      </c>
    </row>
    <row r="2672" spans="2:7">
      <c r="B2672" s="314"/>
      <c r="C2672" s="308" t="s">
        <v>1531</v>
      </c>
      <c r="D2672" s="316" t="s">
        <v>58</v>
      </c>
      <c r="E2672" s="320">
        <v>1</v>
      </c>
      <c r="F2672" s="4"/>
      <c r="G2672" s="80">
        <f t="shared" si="567"/>
        <v>0</v>
      </c>
    </row>
    <row r="2673" spans="2:7">
      <c r="B2673" s="314"/>
      <c r="C2673" s="308" t="s">
        <v>1532</v>
      </c>
      <c r="D2673" s="316" t="s">
        <v>58</v>
      </c>
      <c r="E2673" s="320">
        <v>1</v>
      </c>
      <c r="F2673" s="4"/>
      <c r="G2673" s="80">
        <f t="shared" si="567"/>
        <v>0</v>
      </c>
    </row>
    <row r="2674" spans="2:7">
      <c r="B2674" s="314"/>
      <c r="C2674" s="308" t="s">
        <v>1533</v>
      </c>
      <c r="D2674" s="316" t="s">
        <v>58</v>
      </c>
      <c r="E2674" s="320">
        <v>8</v>
      </c>
      <c r="F2674" s="4"/>
      <c r="G2674" s="80">
        <f t="shared" si="567"/>
        <v>0</v>
      </c>
    </row>
    <row r="2675" spans="2:7">
      <c r="B2675" s="314"/>
      <c r="C2675" s="308"/>
      <c r="D2675" s="316"/>
      <c r="E2675" s="320"/>
      <c r="F2675" s="4"/>
      <c r="G2675" s="334"/>
    </row>
    <row r="2676" spans="2:7">
      <c r="B2676" s="314" t="s">
        <v>1221</v>
      </c>
      <c r="C2676" s="308" t="s">
        <v>1534</v>
      </c>
      <c r="D2676" s="316"/>
      <c r="E2676" s="320"/>
      <c r="F2676" s="4"/>
      <c r="G2676" s="334"/>
    </row>
    <row r="2677" spans="2:7">
      <c r="B2677" s="314"/>
      <c r="C2677" s="308" t="s">
        <v>1535</v>
      </c>
      <c r="D2677" s="316" t="s">
        <v>855</v>
      </c>
      <c r="E2677" s="320">
        <v>50</v>
      </c>
      <c r="F2677" s="4"/>
      <c r="G2677" s="80">
        <f t="shared" ref="G2677:G2679" si="568">ROUND(E2677*F2677,2)</f>
        <v>0</v>
      </c>
    </row>
    <row r="2678" spans="2:7">
      <c r="B2678" s="314"/>
      <c r="C2678" s="308" t="s">
        <v>1536</v>
      </c>
      <c r="D2678" s="316" t="s">
        <v>855</v>
      </c>
      <c r="E2678" s="320">
        <v>90</v>
      </c>
      <c r="F2678" s="4"/>
      <c r="G2678" s="80">
        <f t="shared" si="568"/>
        <v>0</v>
      </c>
    </row>
    <row r="2679" spans="2:7">
      <c r="B2679" s="314"/>
      <c r="C2679" s="308" t="s">
        <v>1537</v>
      </c>
      <c r="D2679" s="316" t="s">
        <v>855</v>
      </c>
      <c r="E2679" s="320">
        <v>50</v>
      </c>
      <c r="F2679" s="4"/>
      <c r="G2679" s="80">
        <f t="shared" si="568"/>
        <v>0</v>
      </c>
    </row>
    <row r="2680" spans="2:7">
      <c r="B2680" s="314"/>
      <c r="C2680" s="308"/>
      <c r="D2680" s="316"/>
      <c r="E2680" s="320"/>
      <c r="F2680" s="4"/>
      <c r="G2680" s="334"/>
    </row>
    <row r="2681" spans="2:7">
      <c r="B2681" s="314"/>
      <c r="C2681" s="308"/>
      <c r="D2681" s="331"/>
      <c r="E2681" s="333"/>
      <c r="F2681" s="4"/>
      <c r="G2681" s="334"/>
    </row>
    <row r="2682" spans="2:7">
      <c r="B2682" s="314"/>
      <c r="C2682" s="308"/>
      <c r="D2682" s="331"/>
      <c r="E2682" s="333"/>
      <c r="F2682" s="4"/>
      <c r="G2682" s="334"/>
    </row>
    <row r="2683" spans="2:7">
      <c r="B2683" s="338"/>
      <c r="C2683" s="355"/>
      <c r="D2683" s="352"/>
      <c r="E2683" s="353"/>
      <c r="F2683" s="7"/>
      <c r="G2683" s="342"/>
    </row>
    <row r="2684" spans="2:7">
      <c r="B2684" s="343" t="s">
        <v>1242</v>
      </c>
      <c r="C2684" s="344" t="s">
        <v>1440</v>
      </c>
      <c r="D2684" s="336"/>
      <c r="E2684" s="337"/>
      <c r="F2684" s="13" t="s">
        <v>1305</v>
      </c>
      <c r="G2684" s="80">
        <f>SUM(G2526:G2682)</f>
        <v>0</v>
      </c>
    </row>
    <row r="2685" spans="2:7">
      <c r="B2685" s="314"/>
      <c r="C2685" s="308"/>
      <c r="D2685" s="331"/>
      <c r="E2685" s="333"/>
      <c r="F2685" s="4"/>
      <c r="G2685" s="334"/>
    </row>
    <row r="2686" spans="2:7" ht="45" customHeight="1">
      <c r="B2686" s="314"/>
      <c r="C2686" s="308" t="s">
        <v>1538</v>
      </c>
      <c r="D2686" s="331"/>
      <c r="E2686" s="333"/>
      <c r="F2686" s="4"/>
      <c r="G2686" s="334"/>
    </row>
    <row r="2687" spans="2:7">
      <c r="B2687" s="314"/>
      <c r="C2687" s="308"/>
      <c r="D2687" s="331"/>
      <c r="E2687" s="333"/>
      <c r="F2687" s="4"/>
      <c r="G2687" s="334"/>
    </row>
    <row r="2688" spans="2:7">
      <c r="B2688" s="310" t="s">
        <v>1243</v>
      </c>
      <c r="C2688" s="311" t="s">
        <v>1172</v>
      </c>
      <c r="D2688" s="312"/>
      <c r="E2688" s="313"/>
      <c r="F2688" s="3"/>
      <c r="G2688" s="313"/>
    </row>
    <row r="2689" spans="2:7">
      <c r="B2689" s="314"/>
      <c r="C2689" s="308"/>
      <c r="D2689" s="331"/>
      <c r="E2689" s="333"/>
      <c r="F2689" s="4"/>
      <c r="G2689" s="334"/>
    </row>
    <row r="2690" spans="2:7">
      <c r="B2690" s="314" t="s">
        <v>54</v>
      </c>
      <c r="C2690" s="347" t="s">
        <v>1539</v>
      </c>
      <c r="D2690" s="331" t="s">
        <v>177</v>
      </c>
      <c r="E2690" s="320">
        <v>1</v>
      </c>
      <c r="F2690" s="4"/>
      <c r="G2690" s="80">
        <f t="shared" ref="G2690" si="569">ROUND(E2690*F2690,2)</f>
        <v>0</v>
      </c>
    </row>
    <row r="2691" spans="2:7">
      <c r="B2691" s="314"/>
      <c r="C2691" s="308"/>
      <c r="D2691" s="331"/>
      <c r="E2691" s="333"/>
      <c r="F2691" s="4"/>
      <c r="G2691" s="334"/>
    </row>
    <row r="2692" spans="2:7" ht="38.25">
      <c r="B2692" s="314" t="s">
        <v>59</v>
      </c>
      <c r="C2692" s="309" t="s">
        <v>1540</v>
      </c>
      <c r="D2692" s="319" t="s">
        <v>58</v>
      </c>
      <c r="E2692" s="320">
        <v>1</v>
      </c>
      <c r="F2692" s="16"/>
      <c r="G2692" s="80">
        <f t="shared" ref="G2692" si="570">ROUND(E2692*F2692,2)</f>
        <v>0</v>
      </c>
    </row>
    <row r="2693" spans="2:7">
      <c r="B2693" s="314"/>
      <c r="C2693" s="309"/>
      <c r="D2693" s="319"/>
      <c r="E2693" s="320"/>
      <c r="F2693" s="16"/>
      <c r="G2693" s="334"/>
    </row>
    <row r="2694" spans="2:7" ht="63.75">
      <c r="B2694" s="314" t="s">
        <v>72</v>
      </c>
      <c r="C2694" s="240" t="s">
        <v>1541</v>
      </c>
      <c r="D2694" s="319"/>
      <c r="E2694" s="320"/>
      <c r="F2694" s="16"/>
      <c r="G2694" s="334"/>
    </row>
    <row r="2695" spans="2:7">
      <c r="B2695" s="314"/>
      <c r="C2695" s="359" t="s">
        <v>1361</v>
      </c>
      <c r="D2695" s="235" t="s">
        <v>177</v>
      </c>
      <c r="E2695" s="360">
        <v>2</v>
      </c>
      <c r="F2695" s="16"/>
      <c r="G2695" s="80">
        <f t="shared" ref="G2695:G2702" si="571">ROUND(E2695*F2695,2)</f>
        <v>0</v>
      </c>
    </row>
    <row r="2696" spans="2:7">
      <c r="B2696" s="314"/>
      <c r="C2696" s="359" t="s">
        <v>1292</v>
      </c>
      <c r="D2696" s="235" t="s">
        <v>177</v>
      </c>
      <c r="E2696" s="360">
        <v>2</v>
      </c>
      <c r="F2696" s="16"/>
      <c r="G2696" s="80">
        <f t="shared" si="571"/>
        <v>0</v>
      </c>
    </row>
    <row r="2697" spans="2:7">
      <c r="B2697" s="314"/>
      <c r="C2697" s="359" t="s">
        <v>1291</v>
      </c>
      <c r="D2697" s="235" t="s">
        <v>177</v>
      </c>
      <c r="E2697" s="360">
        <v>2</v>
      </c>
      <c r="F2697" s="16"/>
      <c r="G2697" s="80">
        <f t="shared" si="571"/>
        <v>0</v>
      </c>
    </row>
    <row r="2698" spans="2:7">
      <c r="B2698" s="314"/>
      <c r="C2698" s="359" t="s">
        <v>1290</v>
      </c>
      <c r="D2698" s="235" t="s">
        <v>177</v>
      </c>
      <c r="E2698" s="360">
        <v>2</v>
      </c>
      <c r="F2698" s="16"/>
      <c r="G2698" s="80">
        <f t="shared" si="571"/>
        <v>0</v>
      </c>
    </row>
    <row r="2699" spans="2:7">
      <c r="B2699" s="314"/>
      <c r="C2699" s="359" t="s">
        <v>1289</v>
      </c>
      <c r="D2699" s="235" t="s">
        <v>177</v>
      </c>
      <c r="E2699" s="360">
        <v>3</v>
      </c>
      <c r="F2699" s="16"/>
      <c r="G2699" s="80">
        <f t="shared" si="571"/>
        <v>0</v>
      </c>
    </row>
    <row r="2700" spans="2:7">
      <c r="B2700" s="314"/>
      <c r="C2700" s="359" t="s">
        <v>1285</v>
      </c>
      <c r="D2700" s="235" t="s">
        <v>177</v>
      </c>
      <c r="E2700" s="360">
        <v>2</v>
      </c>
      <c r="F2700" s="16"/>
      <c r="G2700" s="80">
        <f t="shared" si="571"/>
        <v>0</v>
      </c>
    </row>
    <row r="2701" spans="2:7">
      <c r="B2701" s="314"/>
      <c r="C2701" s="359" t="s">
        <v>1288</v>
      </c>
      <c r="D2701" s="235" t="s">
        <v>177</v>
      </c>
      <c r="E2701" s="360">
        <v>2</v>
      </c>
      <c r="F2701" s="16"/>
      <c r="G2701" s="80">
        <f t="shared" si="571"/>
        <v>0</v>
      </c>
    </row>
    <row r="2702" spans="2:7">
      <c r="B2702" s="314"/>
      <c r="C2702" s="359" t="s">
        <v>1287</v>
      </c>
      <c r="D2702" s="235" t="s">
        <v>177</v>
      </c>
      <c r="E2702" s="360">
        <v>2</v>
      </c>
      <c r="F2702" s="16"/>
      <c r="G2702" s="80">
        <f t="shared" si="571"/>
        <v>0</v>
      </c>
    </row>
    <row r="2703" spans="2:7">
      <c r="B2703" s="314"/>
      <c r="C2703" s="359"/>
      <c r="D2703" s="235"/>
      <c r="E2703" s="360"/>
      <c r="F2703" s="16"/>
      <c r="G2703" s="334"/>
    </row>
    <row r="2704" spans="2:7" ht="51">
      <c r="B2704" s="314" t="s">
        <v>76</v>
      </c>
      <c r="C2704" s="240" t="s">
        <v>1542</v>
      </c>
      <c r="D2704" s="319"/>
      <c r="E2704" s="320"/>
      <c r="F2704" s="16"/>
      <c r="G2704" s="334"/>
    </row>
    <row r="2705" spans="2:7">
      <c r="B2705" s="314"/>
      <c r="C2705" s="359" t="s">
        <v>1361</v>
      </c>
      <c r="D2705" s="235" t="s">
        <v>177</v>
      </c>
      <c r="E2705" s="360">
        <v>2</v>
      </c>
      <c r="F2705" s="16"/>
      <c r="G2705" s="80">
        <f t="shared" ref="G2705:G2713" si="572">ROUND(E2705*F2705,2)</f>
        <v>0</v>
      </c>
    </row>
    <row r="2706" spans="2:7">
      <c r="B2706" s="314"/>
      <c r="C2706" s="359" t="s">
        <v>1292</v>
      </c>
      <c r="D2706" s="235" t="s">
        <v>177</v>
      </c>
      <c r="E2706" s="360">
        <v>2</v>
      </c>
      <c r="F2706" s="16"/>
      <c r="G2706" s="80">
        <f t="shared" si="572"/>
        <v>0</v>
      </c>
    </row>
    <row r="2707" spans="2:7">
      <c r="B2707" s="314"/>
      <c r="C2707" s="359" t="s">
        <v>1291</v>
      </c>
      <c r="D2707" s="235" t="s">
        <v>177</v>
      </c>
      <c r="E2707" s="360">
        <v>2</v>
      </c>
      <c r="F2707" s="16"/>
      <c r="G2707" s="80">
        <f t="shared" si="572"/>
        <v>0</v>
      </c>
    </row>
    <row r="2708" spans="2:7">
      <c r="B2708" s="314"/>
      <c r="C2708" s="359" t="s">
        <v>1290</v>
      </c>
      <c r="D2708" s="235" t="s">
        <v>177</v>
      </c>
      <c r="E2708" s="360">
        <v>8</v>
      </c>
      <c r="F2708" s="16"/>
      <c r="G2708" s="80">
        <f t="shared" si="572"/>
        <v>0</v>
      </c>
    </row>
    <row r="2709" spans="2:7">
      <c r="B2709" s="314"/>
      <c r="C2709" s="359" t="s">
        <v>1289</v>
      </c>
      <c r="D2709" s="235" t="s">
        <v>177</v>
      </c>
      <c r="E2709" s="360">
        <v>2</v>
      </c>
      <c r="F2709" s="16"/>
      <c r="G2709" s="80">
        <f t="shared" si="572"/>
        <v>0</v>
      </c>
    </row>
    <row r="2710" spans="2:7">
      <c r="B2710" s="314"/>
      <c r="C2710" s="359" t="s">
        <v>1285</v>
      </c>
      <c r="D2710" s="235" t="s">
        <v>177</v>
      </c>
      <c r="E2710" s="360">
        <v>8</v>
      </c>
      <c r="F2710" s="16"/>
      <c r="G2710" s="80">
        <f t="shared" si="572"/>
        <v>0</v>
      </c>
    </row>
    <row r="2711" spans="2:7">
      <c r="B2711" s="314"/>
      <c r="C2711" s="359" t="s">
        <v>1288</v>
      </c>
      <c r="D2711" s="235" t="s">
        <v>177</v>
      </c>
      <c r="E2711" s="360">
        <v>2</v>
      </c>
      <c r="F2711" s="16"/>
      <c r="G2711" s="80">
        <f t="shared" si="572"/>
        <v>0</v>
      </c>
    </row>
    <row r="2712" spans="2:7">
      <c r="B2712" s="314"/>
      <c r="C2712" s="359" t="s">
        <v>1287</v>
      </c>
      <c r="D2712" s="235" t="s">
        <v>177</v>
      </c>
      <c r="E2712" s="360">
        <v>2</v>
      </c>
      <c r="F2712" s="16"/>
      <c r="G2712" s="80">
        <f t="shared" si="572"/>
        <v>0</v>
      </c>
    </row>
    <row r="2713" spans="2:7">
      <c r="B2713" s="314"/>
      <c r="C2713" s="359" t="s">
        <v>1385</v>
      </c>
      <c r="D2713" s="235" t="s">
        <v>177</v>
      </c>
      <c r="E2713" s="360">
        <v>12</v>
      </c>
      <c r="F2713" s="16"/>
      <c r="G2713" s="80">
        <f t="shared" si="572"/>
        <v>0</v>
      </c>
    </row>
    <row r="2714" spans="2:7">
      <c r="B2714" s="314"/>
      <c r="C2714" s="359"/>
      <c r="D2714" s="235"/>
      <c r="E2714" s="360"/>
      <c r="F2714" s="16"/>
      <c r="G2714" s="334"/>
    </row>
    <row r="2715" spans="2:7" ht="25.5">
      <c r="B2715" s="314" t="s">
        <v>81</v>
      </c>
      <c r="C2715" s="240" t="s">
        <v>1543</v>
      </c>
      <c r="D2715" s="319"/>
      <c r="E2715" s="320"/>
      <c r="F2715" s="16"/>
      <c r="G2715" s="334"/>
    </row>
    <row r="2716" spans="2:7">
      <c r="B2716" s="314"/>
      <c r="C2716" s="240" t="s">
        <v>1544</v>
      </c>
      <c r="D2716" s="235"/>
      <c r="E2716" s="360"/>
      <c r="F2716" s="16"/>
      <c r="G2716" s="334"/>
    </row>
    <row r="2717" spans="2:7">
      <c r="B2717" s="314"/>
      <c r="C2717" s="240" t="s">
        <v>1545</v>
      </c>
      <c r="D2717" s="235"/>
      <c r="E2717" s="360"/>
      <c r="F2717" s="16"/>
      <c r="G2717" s="334"/>
    </row>
    <row r="2718" spans="2:7">
      <c r="B2718" s="314"/>
      <c r="C2718" s="240" t="s">
        <v>1546</v>
      </c>
      <c r="D2718" s="235"/>
      <c r="E2718" s="360"/>
      <c r="F2718" s="16"/>
      <c r="G2718" s="334"/>
    </row>
    <row r="2719" spans="2:7">
      <c r="B2719" s="314"/>
      <c r="C2719" s="240" t="s">
        <v>1547</v>
      </c>
      <c r="D2719" s="235"/>
      <c r="E2719" s="360"/>
      <c r="F2719" s="16"/>
      <c r="G2719" s="334"/>
    </row>
    <row r="2720" spans="2:7">
      <c r="B2720" s="314"/>
      <c r="C2720" s="240" t="s">
        <v>1548</v>
      </c>
      <c r="D2720" s="235"/>
      <c r="E2720" s="360"/>
      <c r="F2720" s="16"/>
      <c r="G2720" s="334"/>
    </row>
    <row r="2721" spans="2:7">
      <c r="B2721" s="314"/>
      <c r="C2721" s="240" t="s">
        <v>1549</v>
      </c>
      <c r="D2721" s="235"/>
      <c r="E2721" s="360"/>
      <c r="F2721" s="16"/>
      <c r="G2721" s="334"/>
    </row>
    <row r="2722" spans="2:7">
      <c r="B2722" s="314"/>
      <c r="C2722" s="240" t="s">
        <v>1550</v>
      </c>
      <c r="D2722" s="235"/>
      <c r="E2722" s="360"/>
      <c r="F2722" s="16"/>
      <c r="G2722" s="334"/>
    </row>
    <row r="2723" spans="2:7" ht="25.5">
      <c r="B2723" s="314"/>
      <c r="C2723" s="240" t="s">
        <v>1551</v>
      </c>
      <c r="D2723" s="235" t="s">
        <v>663</v>
      </c>
      <c r="E2723" s="360">
        <v>80</v>
      </c>
      <c r="F2723" s="16"/>
      <c r="G2723" s="80">
        <f t="shared" ref="G2723" si="573">ROUND(E2723*F2723,2)</f>
        <v>0</v>
      </c>
    </row>
    <row r="2724" spans="2:7">
      <c r="B2724" s="314"/>
      <c r="C2724" s="240"/>
      <c r="D2724" s="235"/>
      <c r="E2724" s="360"/>
      <c r="F2724" s="16"/>
      <c r="G2724" s="334"/>
    </row>
    <row r="2725" spans="2:7">
      <c r="B2725" s="314"/>
      <c r="C2725" s="359"/>
      <c r="D2725" s="235"/>
      <c r="E2725" s="360"/>
      <c r="F2725" s="16"/>
      <c r="G2725" s="334"/>
    </row>
    <row r="2726" spans="2:7" ht="51">
      <c r="B2726" s="314" t="s">
        <v>87</v>
      </c>
      <c r="C2726" s="240" t="s">
        <v>1552</v>
      </c>
      <c r="D2726" s="94" t="s">
        <v>1281</v>
      </c>
      <c r="E2726" s="361">
        <v>1</v>
      </c>
      <c r="F2726" s="16"/>
      <c r="G2726" s="80">
        <f t="shared" ref="G2726" si="574">ROUND(E2726*F2726,2)</f>
        <v>0</v>
      </c>
    </row>
    <row r="2727" spans="2:7">
      <c r="B2727" s="314"/>
      <c r="C2727" s="359"/>
      <c r="D2727" s="235"/>
      <c r="E2727" s="360"/>
      <c r="F2727" s="16"/>
      <c r="G2727" s="334"/>
    </row>
    <row r="2728" spans="2:7" ht="25.5">
      <c r="B2728" s="314" t="s">
        <v>94</v>
      </c>
      <c r="C2728" s="240" t="s">
        <v>1553</v>
      </c>
      <c r="D2728" s="94" t="s">
        <v>1281</v>
      </c>
      <c r="E2728" s="361">
        <v>1</v>
      </c>
      <c r="F2728" s="16"/>
      <c r="G2728" s="80">
        <f t="shared" ref="G2728" si="575">ROUND(E2728*F2728,2)</f>
        <v>0</v>
      </c>
    </row>
    <row r="2729" spans="2:7">
      <c r="B2729" s="314"/>
      <c r="C2729" s="359"/>
      <c r="D2729" s="235"/>
      <c r="E2729" s="360"/>
      <c r="F2729" s="16"/>
      <c r="G2729" s="334"/>
    </row>
    <row r="2730" spans="2:7" ht="25.5">
      <c r="B2730" s="314" t="s">
        <v>100</v>
      </c>
      <c r="C2730" s="240" t="s">
        <v>1554</v>
      </c>
      <c r="D2730" s="94" t="s">
        <v>1281</v>
      </c>
      <c r="E2730" s="361">
        <v>1</v>
      </c>
      <c r="F2730" s="16"/>
      <c r="G2730" s="80">
        <f t="shared" ref="G2730" si="576">ROUND(E2730*F2730,2)</f>
        <v>0</v>
      </c>
    </row>
    <row r="2731" spans="2:7">
      <c r="B2731" s="314"/>
      <c r="C2731" s="359"/>
      <c r="D2731" s="235"/>
      <c r="E2731" s="360"/>
      <c r="F2731" s="16"/>
      <c r="G2731" s="334"/>
    </row>
    <row r="2732" spans="2:7">
      <c r="B2732" s="314"/>
      <c r="C2732" s="326"/>
      <c r="D2732" s="326"/>
      <c r="E2732" s="326"/>
      <c r="F2732" s="16"/>
      <c r="G2732" s="334"/>
    </row>
    <row r="2733" spans="2:7">
      <c r="B2733" s="338"/>
      <c r="C2733" s="355"/>
      <c r="D2733" s="352"/>
      <c r="E2733" s="353"/>
      <c r="F2733" s="7"/>
      <c r="G2733" s="342"/>
    </row>
    <row r="2734" spans="2:7">
      <c r="B2734" s="362" t="s">
        <v>1243</v>
      </c>
      <c r="C2734" s="335" t="s">
        <v>1172</v>
      </c>
      <c r="D2734" s="336"/>
      <c r="E2734" s="337"/>
      <c r="F2734" s="13" t="s">
        <v>1305</v>
      </c>
      <c r="G2734" s="80">
        <f>SUM(G2690:G2732)</f>
        <v>0</v>
      </c>
    </row>
    <row r="2735" spans="2:7">
      <c r="F2735" s="9"/>
    </row>
    <row r="2736" spans="2:7">
      <c r="C2736" s="363"/>
      <c r="F2736" s="9"/>
    </row>
    <row r="2737" spans="2:7">
      <c r="B2737" s="364" t="s">
        <v>1244</v>
      </c>
      <c r="C2737" s="311" t="s">
        <v>1566</v>
      </c>
      <c r="D2737" s="312"/>
      <c r="E2737" s="313"/>
      <c r="F2737" s="3"/>
      <c r="G2737" s="313"/>
    </row>
    <row r="2738" spans="2:7">
      <c r="C2738" s="315"/>
      <c r="D2738" s="316"/>
      <c r="E2738" s="317"/>
      <c r="F2738" s="10"/>
      <c r="G2738" s="318"/>
    </row>
    <row r="2739" spans="2:7" ht="63.75">
      <c r="B2739" s="314" t="s">
        <v>54</v>
      </c>
      <c r="C2739" s="308" t="s">
        <v>1567</v>
      </c>
      <c r="D2739" s="319" t="s">
        <v>1568</v>
      </c>
      <c r="E2739" s="320">
        <v>1</v>
      </c>
      <c r="F2739" s="4"/>
      <c r="G2739" s="80">
        <f t="shared" ref="G2739:G2877" si="577">ROUND(E2739*F2739,2)</f>
        <v>0</v>
      </c>
    </row>
    <row r="2740" spans="2:7">
      <c r="B2740" s="314"/>
      <c r="C2740" s="322"/>
      <c r="D2740" s="316"/>
      <c r="E2740" s="317"/>
      <c r="F2740" s="10"/>
      <c r="G2740" s="321"/>
    </row>
    <row r="2741" spans="2:7" ht="38.25">
      <c r="B2741" s="314" t="s">
        <v>59</v>
      </c>
      <c r="C2741" s="308" t="s">
        <v>1569</v>
      </c>
      <c r="D2741" s="323" t="s">
        <v>1568</v>
      </c>
      <c r="E2741" s="320">
        <v>1</v>
      </c>
      <c r="F2741" s="4"/>
      <c r="G2741" s="80">
        <f t="shared" si="577"/>
        <v>0</v>
      </c>
    </row>
    <row r="2742" spans="2:7">
      <c r="B2742" s="314"/>
      <c r="C2742" s="322"/>
      <c r="D2742" s="316"/>
      <c r="E2742" s="317"/>
      <c r="F2742" s="10"/>
      <c r="G2742" s="321"/>
    </row>
    <row r="2743" spans="2:7" ht="25.5">
      <c r="B2743" s="314" t="s">
        <v>72</v>
      </c>
      <c r="C2743" s="322" t="s">
        <v>1570</v>
      </c>
      <c r="D2743" s="316" t="s">
        <v>1568</v>
      </c>
      <c r="E2743" s="317">
        <v>1</v>
      </c>
      <c r="F2743" s="4"/>
      <c r="G2743" s="80">
        <f t="shared" si="577"/>
        <v>0</v>
      </c>
    </row>
    <row r="2744" spans="2:7">
      <c r="B2744" s="314"/>
      <c r="C2744" s="322"/>
      <c r="D2744" s="316"/>
      <c r="E2744" s="317"/>
      <c r="F2744" s="10"/>
      <c r="G2744" s="321"/>
    </row>
    <row r="2745" spans="2:7" ht="25.5">
      <c r="B2745" s="314" t="s">
        <v>76</v>
      </c>
      <c r="C2745" s="308" t="s">
        <v>1571</v>
      </c>
      <c r="D2745" s="323" t="s">
        <v>1568</v>
      </c>
      <c r="E2745" s="320">
        <v>2</v>
      </c>
      <c r="F2745" s="4"/>
      <c r="G2745" s="80">
        <f t="shared" si="577"/>
        <v>0</v>
      </c>
    </row>
    <row r="2746" spans="2:7">
      <c r="B2746" s="314"/>
      <c r="C2746" s="308"/>
      <c r="D2746" s="323"/>
      <c r="E2746" s="320"/>
      <c r="F2746" s="4"/>
      <c r="G2746" s="321"/>
    </row>
    <row r="2747" spans="2:7" ht="25.5">
      <c r="B2747" s="314" t="s">
        <v>81</v>
      </c>
      <c r="C2747" s="308" t="s">
        <v>1572</v>
      </c>
      <c r="D2747" s="323" t="s">
        <v>1568</v>
      </c>
      <c r="E2747" s="320">
        <v>2</v>
      </c>
      <c r="F2747" s="4"/>
      <c r="G2747" s="80">
        <f t="shared" si="577"/>
        <v>0</v>
      </c>
    </row>
    <row r="2748" spans="2:7">
      <c r="B2748" s="314"/>
      <c r="C2748" s="324"/>
      <c r="D2748" s="319"/>
      <c r="E2748" s="320"/>
      <c r="F2748" s="4"/>
      <c r="G2748" s="321"/>
    </row>
    <row r="2749" spans="2:7" ht="38.25">
      <c r="B2749" s="314" t="s">
        <v>87</v>
      </c>
      <c r="C2749" s="308" t="s">
        <v>1573</v>
      </c>
      <c r="D2749" s="323" t="s">
        <v>1568</v>
      </c>
      <c r="E2749" s="320">
        <v>1</v>
      </c>
      <c r="F2749" s="4"/>
      <c r="G2749" s="80">
        <f t="shared" si="577"/>
        <v>0</v>
      </c>
    </row>
    <row r="2750" spans="2:7">
      <c r="B2750" s="314"/>
      <c r="C2750" s="308"/>
      <c r="D2750" s="323"/>
      <c r="E2750" s="320"/>
      <c r="F2750" s="4"/>
      <c r="G2750" s="321"/>
    </row>
    <row r="2751" spans="2:7" ht="25.5">
      <c r="B2751" s="314" t="s">
        <v>94</v>
      </c>
      <c r="C2751" s="308" t="s">
        <v>1574</v>
      </c>
      <c r="D2751" s="323" t="s">
        <v>1568</v>
      </c>
      <c r="E2751" s="320">
        <v>2</v>
      </c>
      <c r="F2751" s="4"/>
      <c r="G2751" s="80">
        <f t="shared" si="577"/>
        <v>0</v>
      </c>
    </row>
    <row r="2752" spans="2:7">
      <c r="B2752" s="314"/>
      <c r="C2752" s="308"/>
      <c r="D2752" s="323"/>
      <c r="E2752" s="320"/>
      <c r="F2752" s="4"/>
      <c r="G2752" s="321"/>
    </row>
    <row r="2753" spans="2:7" ht="25.5">
      <c r="B2753" s="314" t="s">
        <v>100</v>
      </c>
      <c r="C2753" s="308" t="s">
        <v>1575</v>
      </c>
      <c r="D2753" s="323" t="s">
        <v>61</v>
      </c>
      <c r="E2753" s="320">
        <v>1</v>
      </c>
      <c r="F2753" s="4"/>
      <c r="G2753" s="80">
        <f t="shared" si="577"/>
        <v>0</v>
      </c>
    </row>
    <row r="2754" spans="2:7">
      <c r="B2754" s="314"/>
      <c r="C2754" s="308"/>
      <c r="D2754" s="323"/>
      <c r="E2754" s="320"/>
      <c r="F2754" s="4"/>
      <c r="G2754" s="321"/>
    </row>
    <row r="2755" spans="2:7" ht="25.5">
      <c r="B2755" s="314" t="s">
        <v>107</v>
      </c>
      <c r="C2755" s="308" t="s">
        <v>1576</v>
      </c>
      <c r="D2755" s="319" t="s">
        <v>61</v>
      </c>
      <c r="E2755" s="320">
        <v>2</v>
      </c>
      <c r="F2755" s="4"/>
      <c r="G2755" s="80">
        <f t="shared" si="577"/>
        <v>0</v>
      </c>
    </row>
    <row r="2756" spans="2:7">
      <c r="B2756" s="314"/>
      <c r="C2756" s="308"/>
      <c r="D2756" s="319"/>
      <c r="E2756" s="325"/>
      <c r="F2756" s="4"/>
      <c r="G2756" s="321"/>
    </row>
    <row r="2757" spans="2:7" ht="38.25">
      <c r="B2757" s="314" t="s">
        <v>111</v>
      </c>
      <c r="C2757" s="308" t="s">
        <v>1577</v>
      </c>
      <c r="D2757" s="319" t="s">
        <v>1568</v>
      </c>
      <c r="E2757" s="320">
        <v>1</v>
      </c>
      <c r="F2757" s="4"/>
      <c r="G2757" s="80">
        <f t="shared" si="577"/>
        <v>0</v>
      </c>
    </row>
    <row r="2758" spans="2:7">
      <c r="B2758" s="314"/>
      <c r="C2758" s="308"/>
      <c r="D2758" s="319"/>
      <c r="E2758" s="325"/>
      <c r="F2758" s="4"/>
      <c r="G2758" s="321"/>
    </row>
    <row r="2759" spans="2:7" ht="38.25">
      <c r="B2759" s="314" t="s">
        <v>115</v>
      </c>
      <c r="C2759" s="308" t="s">
        <v>1578</v>
      </c>
      <c r="D2759" s="319" t="s">
        <v>1568</v>
      </c>
      <c r="E2759" s="320">
        <v>2</v>
      </c>
      <c r="F2759" s="4"/>
      <c r="G2759" s="80">
        <f t="shared" si="577"/>
        <v>0</v>
      </c>
    </row>
    <row r="2760" spans="2:7">
      <c r="B2760" s="314"/>
      <c r="C2760" s="308"/>
      <c r="D2760" s="319"/>
      <c r="E2760" s="325"/>
      <c r="F2760" s="5"/>
      <c r="G2760" s="321"/>
    </row>
    <row r="2761" spans="2:7" ht="38.25">
      <c r="B2761" s="314" t="s">
        <v>188</v>
      </c>
      <c r="C2761" s="308" t="s">
        <v>1579</v>
      </c>
      <c r="D2761" s="319" t="s">
        <v>1568</v>
      </c>
      <c r="E2761" s="320">
        <v>2</v>
      </c>
      <c r="F2761" s="4"/>
      <c r="G2761" s="80">
        <f t="shared" si="577"/>
        <v>0</v>
      </c>
    </row>
    <row r="2762" spans="2:7">
      <c r="B2762" s="314"/>
      <c r="C2762" s="308"/>
      <c r="D2762" s="319"/>
      <c r="E2762" s="325"/>
      <c r="F2762" s="4"/>
      <c r="G2762" s="321"/>
    </row>
    <row r="2763" spans="2:7" ht="38.25">
      <c r="B2763" s="314" t="s">
        <v>190</v>
      </c>
      <c r="C2763" s="308" t="s">
        <v>1580</v>
      </c>
      <c r="D2763" s="319" t="s">
        <v>1568</v>
      </c>
      <c r="E2763" s="320">
        <v>1</v>
      </c>
      <c r="F2763" s="4"/>
      <c r="G2763" s="80">
        <f t="shared" si="577"/>
        <v>0</v>
      </c>
    </row>
    <row r="2764" spans="2:7">
      <c r="B2764" s="314"/>
      <c r="C2764" s="308"/>
      <c r="D2764" s="319"/>
      <c r="E2764" s="320"/>
      <c r="F2764" s="4"/>
      <c r="G2764" s="321"/>
    </row>
    <row r="2765" spans="2:7" ht="38.25">
      <c r="B2765" s="314" t="s">
        <v>192</v>
      </c>
      <c r="C2765" s="308" t="s">
        <v>1581</v>
      </c>
      <c r="D2765" s="319" t="s">
        <v>1568</v>
      </c>
      <c r="E2765" s="320">
        <v>3</v>
      </c>
      <c r="F2765" s="4"/>
      <c r="G2765" s="80">
        <f t="shared" si="577"/>
        <v>0</v>
      </c>
    </row>
    <row r="2766" spans="2:7">
      <c r="B2766" s="314"/>
      <c r="C2766" s="308"/>
      <c r="D2766" s="319"/>
      <c r="E2766" s="325"/>
      <c r="F2766" s="4"/>
      <c r="G2766" s="321"/>
    </row>
    <row r="2767" spans="2:7" ht="25.5">
      <c r="B2767" s="314" t="s">
        <v>195</v>
      </c>
      <c r="C2767" s="308" t="s">
        <v>1582</v>
      </c>
      <c r="D2767" s="319" t="s">
        <v>1568</v>
      </c>
      <c r="E2767" s="325">
        <v>1</v>
      </c>
      <c r="F2767" s="4"/>
      <c r="G2767" s="80">
        <f t="shared" si="577"/>
        <v>0</v>
      </c>
    </row>
    <row r="2768" spans="2:7">
      <c r="B2768" s="314"/>
      <c r="C2768" s="308"/>
      <c r="D2768" s="319"/>
      <c r="E2768" s="325"/>
      <c r="F2768" s="4"/>
      <c r="G2768" s="321"/>
    </row>
    <row r="2769" spans="2:7" ht="25.5">
      <c r="B2769" s="314" t="s">
        <v>198</v>
      </c>
      <c r="C2769" s="308" t="s">
        <v>1583</v>
      </c>
      <c r="D2769" s="319" t="s">
        <v>1568</v>
      </c>
      <c r="E2769" s="320">
        <v>1</v>
      </c>
      <c r="F2769" s="5"/>
      <c r="G2769" s="80">
        <f t="shared" si="577"/>
        <v>0</v>
      </c>
    </row>
    <row r="2770" spans="2:7">
      <c r="B2770" s="314"/>
      <c r="C2770" s="308"/>
      <c r="D2770" s="319"/>
      <c r="E2770" s="325"/>
      <c r="F2770" s="4"/>
      <c r="G2770" s="321"/>
    </row>
    <row r="2771" spans="2:7" ht="25.5">
      <c r="B2771" s="314" t="s">
        <v>201</v>
      </c>
      <c r="C2771" s="308" t="s">
        <v>1584</v>
      </c>
      <c r="D2771" s="319" t="s">
        <v>1568</v>
      </c>
      <c r="E2771" s="325">
        <v>1</v>
      </c>
      <c r="F2771" s="4"/>
      <c r="G2771" s="80">
        <f t="shared" si="577"/>
        <v>0</v>
      </c>
    </row>
    <row r="2772" spans="2:7">
      <c r="B2772" s="314"/>
      <c r="C2772" s="308"/>
      <c r="D2772" s="319"/>
      <c r="E2772" s="320"/>
      <c r="F2772" s="5"/>
      <c r="G2772" s="321"/>
    </row>
    <row r="2773" spans="2:7" ht="25.5">
      <c r="B2773" s="314" t="s">
        <v>1184</v>
      </c>
      <c r="C2773" s="308" t="s">
        <v>1585</v>
      </c>
      <c r="D2773" s="319" t="s">
        <v>61</v>
      </c>
      <c r="E2773" s="320">
        <v>3</v>
      </c>
      <c r="F2773" s="4"/>
      <c r="G2773" s="80">
        <f t="shared" si="577"/>
        <v>0</v>
      </c>
    </row>
    <row r="2774" spans="2:7">
      <c r="B2774" s="314"/>
      <c r="C2774" s="308"/>
      <c r="D2774" s="319"/>
      <c r="E2774" s="325"/>
      <c r="F2774" s="4"/>
      <c r="G2774" s="321"/>
    </row>
    <row r="2775" spans="2:7" ht="38.25">
      <c r="B2775" s="314" t="s">
        <v>1185</v>
      </c>
      <c r="C2775" s="322" t="s">
        <v>1586</v>
      </c>
      <c r="D2775" s="316" t="s">
        <v>1568</v>
      </c>
      <c r="E2775" s="317">
        <v>1</v>
      </c>
      <c r="F2775" s="10"/>
      <c r="G2775" s="80">
        <f t="shared" si="577"/>
        <v>0</v>
      </c>
    </row>
    <row r="2776" spans="2:7">
      <c r="B2776" s="314"/>
      <c r="C2776" s="308"/>
      <c r="D2776" s="319"/>
      <c r="E2776" s="320"/>
      <c r="F2776" s="4"/>
      <c r="G2776" s="321"/>
    </row>
    <row r="2777" spans="2:7" ht="38.25">
      <c r="B2777" s="314" t="s">
        <v>1186</v>
      </c>
      <c r="C2777" s="308" t="s">
        <v>1587</v>
      </c>
      <c r="D2777" s="319" t="s">
        <v>1568</v>
      </c>
      <c r="E2777" s="320">
        <v>1</v>
      </c>
      <c r="F2777" s="4"/>
      <c r="G2777" s="80">
        <f t="shared" si="577"/>
        <v>0</v>
      </c>
    </row>
    <row r="2778" spans="2:7">
      <c r="B2778" s="314"/>
      <c r="C2778" s="308"/>
      <c r="D2778" s="319"/>
      <c r="E2778" s="320"/>
      <c r="F2778" s="4"/>
      <c r="G2778" s="321"/>
    </row>
    <row r="2779" spans="2:7">
      <c r="B2779" s="314" t="s">
        <v>1187</v>
      </c>
      <c r="C2779" s="308" t="s">
        <v>1588</v>
      </c>
      <c r="D2779" s="319" t="s">
        <v>61</v>
      </c>
      <c r="E2779" s="320">
        <v>1</v>
      </c>
      <c r="F2779" s="4"/>
      <c r="G2779" s="80">
        <f t="shared" si="577"/>
        <v>0</v>
      </c>
    </row>
    <row r="2780" spans="2:7">
      <c r="B2780" s="314"/>
      <c r="C2780" s="308"/>
      <c r="D2780" s="319"/>
      <c r="E2780" s="320"/>
      <c r="F2780" s="4"/>
      <c r="G2780" s="321"/>
    </row>
    <row r="2781" spans="2:7">
      <c r="B2781" s="314" t="s">
        <v>1188</v>
      </c>
      <c r="C2781" s="308" t="s">
        <v>1589</v>
      </c>
      <c r="D2781" s="319" t="s">
        <v>61</v>
      </c>
      <c r="E2781" s="320">
        <v>1</v>
      </c>
      <c r="F2781" s="4"/>
      <c r="G2781" s="80">
        <f t="shared" si="577"/>
        <v>0</v>
      </c>
    </row>
    <row r="2782" spans="2:7">
      <c r="B2782" s="314"/>
      <c r="C2782" s="308"/>
      <c r="D2782" s="319"/>
      <c r="E2782" s="320"/>
      <c r="F2782" s="4"/>
      <c r="G2782" s="321"/>
    </row>
    <row r="2783" spans="2:7" ht="25.5">
      <c r="B2783" s="314" t="s">
        <v>1189</v>
      </c>
      <c r="C2783" s="308" t="s">
        <v>1590</v>
      </c>
      <c r="D2783" s="319" t="s">
        <v>61</v>
      </c>
      <c r="E2783" s="320">
        <v>1</v>
      </c>
      <c r="F2783" s="4"/>
      <c r="G2783" s="80">
        <f t="shared" si="577"/>
        <v>0</v>
      </c>
    </row>
    <row r="2784" spans="2:7">
      <c r="B2784" s="314"/>
      <c r="C2784" s="308"/>
      <c r="D2784" s="319"/>
      <c r="E2784" s="320"/>
      <c r="F2784" s="4"/>
      <c r="G2784" s="321"/>
    </row>
    <row r="2785" spans="2:7">
      <c r="B2785" s="314" t="s">
        <v>1195</v>
      </c>
      <c r="C2785" s="308" t="s">
        <v>1591</v>
      </c>
      <c r="D2785" s="319" t="s">
        <v>61</v>
      </c>
      <c r="E2785" s="320">
        <v>1</v>
      </c>
      <c r="F2785" s="4"/>
      <c r="G2785" s="80">
        <f t="shared" si="577"/>
        <v>0</v>
      </c>
    </row>
    <row r="2786" spans="2:7">
      <c r="B2786" s="314"/>
      <c r="C2786" s="327"/>
      <c r="D2786" s="319"/>
      <c r="E2786" s="320"/>
      <c r="F2786" s="4"/>
      <c r="G2786" s="321"/>
    </row>
    <row r="2787" spans="2:7" ht="25.5">
      <c r="B2787" s="314" t="s">
        <v>1196</v>
      </c>
      <c r="C2787" s="308" t="s">
        <v>1592</v>
      </c>
      <c r="D2787" s="319" t="s">
        <v>61</v>
      </c>
      <c r="E2787" s="320">
        <v>2</v>
      </c>
      <c r="F2787" s="4"/>
      <c r="G2787" s="80">
        <f t="shared" si="577"/>
        <v>0</v>
      </c>
    </row>
    <row r="2788" spans="2:7">
      <c r="B2788" s="314"/>
      <c r="C2788" s="308"/>
      <c r="D2788" s="319"/>
      <c r="E2788" s="320"/>
      <c r="F2788" s="4"/>
      <c r="G2788" s="321"/>
    </row>
    <row r="2789" spans="2:7" ht="76.5">
      <c r="B2789" s="314" t="s">
        <v>1197</v>
      </c>
      <c r="C2789" s="308" t="s">
        <v>1593</v>
      </c>
      <c r="D2789" s="319" t="s">
        <v>1568</v>
      </c>
      <c r="E2789" s="320">
        <v>2</v>
      </c>
      <c r="F2789" s="4"/>
      <c r="G2789" s="80">
        <f t="shared" si="577"/>
        <v>0</v>
      </c>
    </row>
    <row r="2790" spans="2:7">
      <c r="B2790" s="314"/>
      <c r="C2790" s="308"/>
      <c r="D2790" s="319"/>
      <c r="E2790" s="320"/>
      <c r="F2790" s="4"/>
      <c r="G2790" s="321"/>
    </row>
    <row r="2791" spans="2:7" ht="76.5">
      <c r="B2791" s="314" t="s">
        <v>1198</v>
      </c>
      <c r="C2791" s="308" t="s">
        <v>1594</v>
      </c>
      <c r="D2791" s="319" t="s">
        <v>1568</v>
      </c>
      <c r="E2791" s="320">
        <v>1</v>
      </c>
      <c r="F2791" s="4"/>
      <c r="G2791" s="80">
        <f t="shared" si="577"/>
        <v>0</v>
      </c>
    </row>
    <row r="2792" spans="2:7">
      <c r="B2792" s="314"/>
      <c r="C2792" s="308"/>
      <c r="D2792" s="319"/>
      <c r="E2792" s="320"/>
      <c r="F2792" s="4"/>
      <c r="G2792" s="321"/>
    </row>
    <row r="2793" spans="2:7" ht="127.5">
      <c r="B2793" s="314" t="s">
        <v>1199</v>
      </c>
      <c r="C2793" s="308" t="s">
        <v>1595</v>
      </c>
      <c r="D2793" s="319" t="s">
        <v>1568</v>
      </c>
      <c r="E2793" s="320">
        <v>1</v>
      </c>
      <c r="F2793" s="4"/>
      <c r="G2793" s="80">
        <f t="shared" si="577"/>
        <v>0</v>
      </c>
    </row>
    <row r="2794" spans="2:7">
      <c r="B2794" s="314"/>
      <c r="C2794" s="308"/>
      <c r="D2794" s="319"/>
      <c r="E2794" s="320"/>
      <c r="F2794" s="4"/>
      <c r="G2794" s="321"/>
    </row>
    <row r="2795" spans="2:7" ht="114.75">
      <c r="B2795" s="314" t="s">
        <v>1200</v>
      </c>
      <c r="C2795" s="308" t="s">
        <v>1596</v>
      </c>
      <c r="D2795" s="319" t="s">
        <v>1568</v>
      </c>
      <c r="E2795" s="320">
        <v>1</v>
      </c>
      <c r="F2795" s="4"/>
      <c r="G2795" s="80">
        <f t="shared" si="577"/>
        <v>0</v>
      </c>
    </row>
    <row r="2796" spans="2:7">
      <c r="B2796" s="314"/>
      <c r="C2796" s="308"/>
      <c r="D2796" s="319"/>
      <c r="E2796" s="320"/>
      <c r="F2796" s="4"/>
      <c r="G2796" s="321"/>
    </row>
    <row r="2797" spans="2:7" ht="63.75">
      <c r="B2797" s="314" t="s">
        <v>1201</v>
      </c>
      <c r="C2797" s="308" t="s">
        <v>1597</v>
      </c>
      <c r="D2797" s="319" t="s">
        <v>855</v>
      </c>
      <c r="E2797" s="320">
        <v>6</v>
      </c>
      <c r="F2797" s="4"/>
      <c r="G2797" s="80">
        <f t="shared" si="577"/>
        <v>0</v>
      </c>
    </row>
    <row r="2798" spans="2:7">
      <c r="B2798" s="314"/>
      <c r="C2798" s="308"/>
      <c r="D2798" s="319"/>
      <c r="E2798" s="320"/>
      <c r="F2798" s="4"/>
      <c r="G2798" s="321"/>
    </row>
    <row r="2799" spans="2:7" ht="63.75">
      <c r="B2799" s="314" t="s">
        <v>1202</v>
      </c>
      <c r="C2799" s="308" t="s">
        <v>1598</v>
      </c>
      <c r="D2799" s="319" t="s">
        <v>855</v>
      </c>
      <c r="E2799" s="320">
        <v>6</v>
      </c>
      <c r="F2799" s="4"/>
      <c r="G2799" s="80">
        <f t="shared" si="577"/>
        <v>0</v>
      </c>
    </row>
    <row r="2800" spans="2:7">
      <c r="B2800" s="314"/>
      <c r="C2800" s="365"/>
      <c r="D2800" s="319"/>
      <c r="E2800" s="320"/>
      <c r="F2800" s="4"/>
      <c r="G2800" s="321"/>
    </row>
    <row r="2801" spans="2:7" ht="63.75">
      <c r="B2801" s="314" t="s">
        <v>1203</v>
      </c>
      <c r="C2801" s="327" t="s">
        <v>1599</v>
      </c>
      <c r="D2801" s="349" t="s">
        <v>855</v>
      </c>
      <c r="E2801" s="320">
        <v>6</v>
      </c>
      <c r="F2801" s="4"/>
      <c r="G2801" s="80">
        <f t="shared" si="577"/>
        <v>0</v>
      </c>
    </row>
    <row r="2802" spans="2:7">
      <c r="B2802" s="314"/>
      <c r="C2802" s="328"/>
      <c r="D2802" s="330"/>
      <c r="E2802" s="320"/>
      <c r="F2802" s="4"/>
      <c r="G2802" s="321"/>
    </row>
    <row r="2803" spans="2:7" ht="63.75">
      <c r="B2803" s="314" t="s">
        <v>1204</v>
      </c>
      <c r="C2803" s="327" t="s">
        <v>1600</v>
      </c>
      <c r="D2803" s="349" t="s">
        <v>855</v>
      </c>
      <c r="E2803" s="320">
        <v>6</v>
      </c>
      <c r="F2803" s="4"/>
      <c r="G2803" s="80">
        <f t="shared" si="577"/>
        <v>0</v>
      </c>
    </row>
    <row r="2804" spans="2:7">
      <c r="B2804" s="314"/>
      <c r="C2804" s="327"/>
      <c r="D2804" s="349"/>
      <c r="E2804" s="320"/>
      <c r="F2804" s="4"/>
      <c r="G2804" s="321"/>
    </row>
    <row r="2805" spans="2:7" ht="63.75">
      <c r="B2805" s="314" t="s">
        <v>1206</v>
      </c>
      <c r="C2805" s="328" t="s">
        <v>1601</v>
      </c>
      <c r="D2805" s="330" t="s">
        <v>855</v>
      </c>
      <c r="E2805" s="320">
        <v>6</v>
      </c>
      <c r="F2805" s="4"/>
      <c r="G2805" s="80">
        <f t="shared" si="577"/>
        <v>0</v>
      </c>
    </row>
    <row r="2806" spans="2:7">
      <c r="B2806" s="314"/>
      <c r="C2806" s="308"/>
      <c r="D2806" s="319"/>
      <c r="E2806" s="320"/>
      <c r="F2806" s="4"/>
      <c r="G2806" s="321"/>
    </row>
    <row r="2807" spans="2:7" ht="63.75">
      <c r="B2807" s="314" t="s">
        <v>1207</v>
      </c>
      <c r="C2807" s="308" t="s">
        <v>1602</v>
      </c>
      <c r="D2807" s="319" t="s">
        <v>855</v>
      </c>
      <c r="E2807" s="320">
        <v>6</v>
      </c>
      <c r="F2807" s="4"/>
      <c r="G2807" s="80">
        <f t="shared" si="577"/>
        <v>0</v>
      </c>
    </row>
    <row r="2808" spans="2:7">
      <c r="B2808" s="314"/>
      <c r="C2808" s="308"/>
      <c r="D2808" s="319"/>
      <c r="E2808" s="320"/>
      <c r="F2808" s="4"/>
      <c r="G2808" s="321"/>
    </row>
    <row r="2809" spans="2:7" ht="63.75">
      <c r="B2809" s="314" t="s">
        <v>1208</v>
      </c>
      <c r="C2809" s="308" t="s">
        <v>1603</v>
      </c>
      <c r="D2809" s="319" t="s">
        <v>855</v>
      </c>
      <c r="E2809" s="320">
        <v>24</v>
      </c>
      <c r="F2809" s="4"/>
      <c r="G2809" s="80">
        <f t="shared" si="577"/>
        <v>0</v>
      </c>
    </row>
    <row r="2810" spans="2:7">
      <c r="B2810" s="314"/>
      <c r="C2810" s="308"/>
      <c r="D2810" s="319"/>
      <c r="E2810" s="320"/>
      <c r="F2810" s="4"/>
      <c r="G2810" s="321"/>
    </row>
    <row r="2811" spans="2:7" ht="63.75">
      <c r="B2811" s="314" t="s">
        <v>1209</v>
      </c>
      <c r="C2811" s="308" t="s">
        <v>1604</v>
      </c>
      <c r="D2811" s="319" t="s">
        <v>855</v>
      </c>
      <c r="E2811" s="320">
        <v>6</v>
      </c>
      <c r="F2811" s="4"/>
      <c r="G2811" s="80">
        <f t="shared" si="577"/>
        <v>0</v>
      </c>
    </row>
    <row r="2812" spans="2:7">
      <c r="B2812" s="314"/>
      <c r="C2812" s="308"/>
      <c r="D2812" s="319"/>
      <c r="E2812" s="320"/>
      <c r="F2812" s="4"/>
      <c r="G2812" s="321"/>
    </row>
    <row r="2813" spans="2:7">
      <c r="B2813" s="314" t="s">
        <v>1216</v>
      </c>
      <c r="C2813" s="308" t="s">
        <v>1605</v>
      </c>
      <c r="D2813" s="319" t="s">
        <v>61</v>
      </c>
      <c r="E2813" s="320">
        <v>2</v>
      </c>
      <c r="F2813" s="4"/>
      <c r="G2813" s="80">
        <f t="shared" si="577"/>
        <v>0</v>
      </c>
    </row>
    <row r="2814" spans="2:7">
      <c r="B2814" s="314"/>
      <c r="C2814" s="308"/>
      <c r="D2814" s="319"/>
      <c r="E2814" s="320"/>
      <c r="F2814" s="4"/>
      <c r="G2814" s="321"/>
    </row>
    <row r="2815" spans="2:7" ht="38.25">
      <c r="B2815" s="314" t="s">
        <v>1217</v>
      </c>
      <c r="C2815" s="308" t="s">
        <v>1606</v>
      </c>
      <c r="D2815" s="319" t="s">
        <v>1568</v>
      </c>
      <c r="E2815" s="320">
        <v>2</v>
      </c>
      <c r="F2815" s="4"/>
      <c r="G2815" s="80">
        <f t="shared" si="577"/>
        <v>0</v>
      </c>
    </row>
    <row r="2816" spans="2:7">
      <c r="B2816" s="314"/>
      <c r="C2816" s="308"/>
      <c r="D2816" s="319"/>
      <c r="E2816" s="320"/>
      <c r="F2816" s="4"/>
      <c r="G2816" s="321"/>
    </row>
    <row r="2817" spans="2:7" ht="38.25">
      <c r="B2817" s="314" t="s">
        <v>1218</v>
      </c>
      <c r="C2817" s="332" t="s">
        <v>1607</v>
      </c>
      <c r="D2817" s="331" t="s">
        <v>1568</v>
      </c>
      <c r="E2817" s="320">
        <v>2</v>
      </c>
      <c r="F2817" s="4"/>
      <c r="G2817" s="80">
        <f t="shared" si="577"/>
        <v>0</v>
      </c>
    </row>
    <row r="2818" spans="2:7">
      <c r="B2818" s="314"/>
      <c r="C2818" s="332"/>
      <c r="D2818" s="331"/>
      <c r="E2818" s="320"/>
      <c r="F2818" s="4"/>
      <c r="G2818" s="321"/>
    </row>
    <row r="2819" spans="2:7" ht="38.25">
      <c r="B2819" s="314" t="s">
        <v>1219</v>
      </c>
      <c r="C2819" s="332" t="s">
        <v>1608</v>
      </c>
      <c r="D2819" s="331" t="s">
        <v>1568</v>
      </c>
      <c r="E2819" s="320">
        <v>2</v>
      </c>
      <c r="F2819" s="4"/>
      <c r="G2819" s="80">
        <f t="shared" si="577"/>
        <v>0</v>
      </c>
    </row>
    <row r="2820" spans="2:7">
      <c r="B2820" s="314"/>
      <c r="C2820" s="332"/>
      <c r="D2820" s="331"/>
      <c r="E2820" s="333"/>
      <c r="F2820" s="4"/>
      <c r="G2820" s="321"/>
    </row>
    <row r="2821" spans="2:7" ht="51">
      <c r="B2821" s="314" t="s">
        <v>1220</v>
      </c>
      <c r="C2821" s="308" t="s">
        <v>1609</v>
      </c>
      <c r="D2821" s="319" t="s">
        <v>1568</v>
      </c>
      <c r="E2821" s="320">
        <v>10</v>
      </c>
      <c r="F2821" s="4"/>
      <c r="G2821" s="80">
        <f t="shared" si="577"/>
        <v>0</v>
      </c>
    </row>
    <row r="2822" spans="2:7">
      <c r="B2822" s="314"/>
      <c r="C2822" s="308"/>
      <c r="D2822" s="319"/>
      <c r="E2822" s="320"/>
      <c r="F2822" s="4"/>
      <c r="G2822" s="321"/>
    </row>
    <row r="2823" spans="2:7" ht="51">
      <c r="B2823" s="314" t="s">
        <v>1221</v>
      </c>
      <c r="C2823" s="308" t="s">
        <v>1610</v>
      </c>
      <c r="D2823" s="319" t="s">
        <v>1568</v>
      </c>
      <c r="E2823" s="320">
        <v>2</v>
      </c>
      <c r="F2823" s="4"/>
      <c r="G2823" s="80">
        <f t="shared" si="577"/>
        <v>0</v>
      </c>
    </row>
    <row r="2824" spans="2:7">
      <c r="B2824" s="314"/>
      <c r="C2824" s="308"/>
      <c r="D2824" s="319"/>
      <c r="E2824" s="320"/>
      <c r="F2824" s="4"/>
      <c r="G2824" s="321"/>
    </row>
    <row r="2825" spans="2:7" ht="51">
      <c r="B2825" s="314" t="s">
        <v>1222</v>
      </c>
      <c r="C2825" s="308" t="s">
        <v>1611</v>
      </c>
      <c r="D2825" s="319" t="s">
        <v>1568</v>
      </c>
      <c r="E2825" s="320">
        <v>10</v>
      </c>
      <c r="F2825" s="4"/>
      <c r="G2825" s="80">
        <f t="shared" si="577"/>
        <v>0</v>
      </c>
    </row>
    <row r="2826" spans="2:7">
      <c r="B2826" s="314"/>
      <c r="C2826" s="308"/>
      <c r="D2826" s="319"/>
      <c r="E2826" s="320"/>
      <c r="F2826" s="4"/>
      <c r="G2826" s="321"/>
    </row>
    <row r="2827" spans="2:7" ht="51">
      <c r="B2827" s="314" t="s">
        <v>1223</v>
      </c>
      <c r="C2827" s="308" t="s">
        <v>1612</v>
      </c>
      <c r="D2827" s="319" t="s">
        <v>1568</v>
      </c>
      <c r="E2827" s="320">
        <v>10</v>
      </c>
      <c r="F2827" s="4"/>
      <c r="G2827" s="80">
        <f t="shared" si="577"/>
        <v>0</v>
      </c>
    </row>
    <row r="2828" spans="2:7">
      <c r="B2828" s="314"/>
      <c r="C2828" s="308"/>
      <c r="D2828" s="319"/>
      <c r="E2828" s="320"/>
      <c r="F2828" s="4"/>
      <c r="G2828" s="321"/>
    </row>
    <row r="2829" spans="2:7" ht="25.5">
      <c r="B2829" s="314" t="s">
        <v>1224</v>
      </c>
      <c r="C2829" s="332" t="s">
        <v>1613</v>
      </c>
      <c r="D2829" s="331" t="s">
        <v>855</v>
      </c>
      <c r="E2829" s="320">
        <v>6</v>
      </c>
      <c r="F2829" s="4"/>
      <c r="G2829" s="80">
        <f t="shared" si="577"/>
        <v>0</v>
      </c>
    </row>
    <row r="2830" spans="2:7">
      <c r="B2830" s="314"/>
      <c r="C2830" s="335"/>
      <c r="D2830" s="336"/>
      <c r="E2830" s="320"/>
      <c r="F2830" s="4"/>
      <c r="G2830" s="321"/>
    </row>
    <row r="2831" spans="2:7" ht="25.5">
      <c r="B2831" s="314" t="s">
        <v>1225</v>
      </c>
      <c r="C2831" s="332" t="s">
        <v>1614</v>
      </c>
      <c r="D2831" s="331" t="s">
        <v>855</v>
      </c>
      <c r="E2831" s="320">
        <v>6</v>
      </c>
      <c r="F2831" s="4"/>
      <c r="G2831" s="80">
        <f t="shared" si="577"/>
        <v>0</v>
      </c>
    </row>
    <row r="2832" spans="2:7">
      <c r="B2832" s="314"/>
      <c r="C2832" s="332"/>
      <c r="D2832" s="331"/>
      <c r="E2832" s="320"/>
      <c r="F2832" s="4"/>
      <c r="G2832" s="321"/>
    </row>
    <row r="2833" spans="2:7" ht="25.5">
      <c r="B2833" s="314" t="s">
        <v>1226</v>
      </c>
      <c r="C2833" s="332" t="s">
        <v>1615</v>
      </c>
      <c r="D2833" s="331" t="s">
        <v>61</v>
      </c>
      <c r="E2833" s="320">
        <v>1</v>
      </c>
      <c r="F2833" s="4"/>
      <c r="G2833" s="80">
        <f t="shared" si="577"/>
        <v>0</v>
      </c>
    </row>
    <row r="2834" spans="2:7">
      <c r="B2834" s="314"/>
      <c r="C2834" s="332"/>
      <c r="D2834" s="331"/>
      <c r="E2834" s="320"/>
      <c r="F2834" s="4"/>
      <c r="G2834" s="321"/>
    </row>
    <row r="2835" spans="2:7">
      <c r="B2835" s="314" t="s">
        <v>1227</v>
      </c>
      <c r="C2835" s="332" t="s">
        <v>1616</v>
      </c>
      <c r="D2835" s="331" t="s">
        <v>61</v>
      </c>
      <c r="E2835" s="320">
        <v>1</v>
      </c>
      <c r="F2835" s="4"/>
      <c r="G2835" s="80">
        <f t="shared" si="577"/>
        <v>0</v>
      </c>
    </row>
    <row r="2836" spans="2:7">
      <c r="B2836" s="314"/>
      <c r="C2836" s="335"/>
      <c r="D2836" s="336"/>
      <c r="E2836" s="337"/>
      <c r="F2836" s="4"/>
      <c r="G2836" s="321"/>
    </row>
    <row r="2837" spans="2:7" ht="25.5">
      <c r="B2837" s="314" t="s">
        <v>1228</v>
      </c>
      <c r="C2837" s="322" t="s">
        <v>1617</v>
      </c>
      <c r="D2837" s="319" t="s">
        <v>1568</v>
      </c>
      <c r="E2837" s="320">
        <v>1</v>
      </c>
      <c r="F2837" s="4"/>
      <c r="G2837" s="80">
        <f t="shared" si="577"/>
        <v>0</v>
      </c>
    </row>
    <row r="2838" spans="2:7">
      <c r="B2838" s="314"/>
      <c r="C2838" s="322"/>
      <c r="D2838" s="319"/>
      <c r="E2838" s="320"/>
      <c r="F2838" s="16"/>
      <c r="G2838" s="321"/>
    </row>
    <row r="2839" spans="2:7" ht="38.25">
      <c r="B2839" s="314" t="s">
        <v>1229</v>
      </c>
      <c r="C2839" s="322" t="s">
        <v>1618</v>
      </c>
      <c r="D2839" s="319" t="s">
        <v>1568</v>
      </c>
      <c r="E2839" s="320">
        <v>1</v>
      </c>
      <c r="F2839" s="16"/>
      <c r="G2839" s="80">
        <f t="shared" si="577"/>
        <v>0</v>
      </c>
    </row>
    <row r="2840" spans="2:7">
      <c r="B2840" s="314"/>
      <c r="C2840" s="322"/>
      <c r="D2840" s="319"/>
      <c r="E2840" s="320"/>
      <c r="F2840" s="16"/>
      <c r="G2840" s="321"/>
    </row>
    <row r="2841" spans="2:7" ht="25.5">
      <c r="B2841" s="314" t="s">
        <v>1230</v>
      </c>
      <c r="C2841" s="345" t="s">
        <v>1619</v>
      </c>
      <c r="D2841" s="319" t="s">
        <v>1568</v>
      </c>
      <c r="E2841" s="320">
        <v>1</v>
      </c>
      <c r="F2841" s="16"/>
      <c r="G2841" s="80">
        <f t="shared" si="577"/>
        <v>0</v>
      </c>
    </row>
    <row r="2842" spans="2:7">
      <c r="B2842" s="314"/>
      <c r="C2842" s="322"/>
      <c r="D2842" s="319"/>
      <c r="E2842" s="320"/>
      <c r="F2842" s="16"/>
      <c r="G2842" s="321"/>
    </row>
    <row r="2843" spans="2:7" ht="25.5">
      <c r="B2843" s="314" t="s">
        <v>1559</v>
      </c>
      <c r="C2843" s="322" t="s">
        <v>1620</v>
      </c>
      <c r="D2843" s="319" t="s">
        <v>1568</v>
      </c>
      <c r="E2843" s="320">
        <v>1</v>
      </c>
      <c r="F2843" s="16"/>
      <c r="G2843" s="80">
        <f t="shared" si="577"/>
        <v>0</v>
      </c>
    </row>
    <row r="2844" spans="2:7">
      <c r="B2844" s="314"/>
      <c r="C2844" s="322"/>
      <c r="D2844" s="319"/>
      <c r="E2844" s="320"/>
      <c r="F2844" s="16"/>
      <c r="G2844" s="321"/>
    </row>
    <row r="2845" spans="2:7">
      <c r="B2845" s="314" t="s">
        <v>1560</v>
      </c>
      <c r="C2845" s="322" t="s">
        <v>1621</v>
      </c>
      <c r="D2845" s="319" t="s">
        <v>663</v>
      </c>
      <c r="E2845" s="320">
        <v>13</v>
      </c>
      <c r="F2845" s="16"/>
      <c r="G2845" s="80">
        <f t="shared" si="577"/>
        <v>0</v>
      </c>
    </row>
    <row r="2846" spans="2:7">
      <c r="B2846" s="314"/>
      <c r="C2846" s="322"/>
      <c r="D2846" s="319"/>
      <c r="E2846" s="320"/>
      <c r="F2846" s="16"/>
      <c r="G2846" s="321"/>
    </row>
    <row r="2847" spans="2:7">
      <c r="B2847" s="314" t="s">
        <v>1561</v>
      </c>
      <c r="C2847" s="322" t="s">
        <v>1622</v>
      </c>
      <c r="D2847" s="319" t="s">
        <v>663</v>
      </c>
      <c r="E2847" s="320">
        <v>13</v>
      </c>
      <c r="F2847" s="16"/>
      <c r="G2847" s="80">
        <f t="shared" si="577"/>
        <v>0</v>
      </c>
    </row>
    <row r="2848" spans="2:7">
      <c r="B2848" s="314"/>
      <c r="C2848" s="322"/>
      <c r="D2848" s="319"/>
      <c r="E2848" s="320"/>
      <c r="F2848" s="16"/>
      <c r="G2848" s="321"/>
    </row>
    <row r="2849" spans="2:7">
      <c r="B2849" s="314" t="s">
        <v>1562</v>
      </c>
      <c r="C2849" s="322" t="s">
        <v>1623</v>
      </c>
      <c r="D2849" s="319" t="s">
        <v>1568</v>
      </c>
      <c r="E2849" s="320">
        <v>1</v>
      </c>
      <c r="F2849" s="16"/>
      <c r="G2849" s="80">
        <f t="shared" si="577"/>
        <v>0</v>
      </c>
    </row>
    <row r="2850" spans="2:7">
      <c r="B2850" s="314"/>
      <c r="C2850" s="322"/>
      <c r="D2850" s="319"/>
      <c r="E2850" s="320"/>
      <c r="F2850" s="16"/>
      <c r="G2850" s="321"/>
    </row>
    <row r="2851" spans="2:7" ht="63.75">
      <c r="B2851" s="314" t="s">
        <v>1688</v>
      </c>
      <c r="C2851" s="322" t="s">
        <v>1624</v>
      </c>
      <c r="D2851" s="319" t="s">
        <v>1568</v>
      </c>
      <c r="E2851" s="320">
        <v>1</v>
      </c>
      <c r="F2851" s="16"/>
      <c r="G2851" s="80">
        <f t="shared" si="577"/>
        <v>0</v>
      </c>
    </row>
    <row r="2852" spans="2:7">
      <c r="B2852" s="314"/>
      <c r="C2852" s="322"/>
      <c r="D2852" s="319"/>
      <c r="E2852" s="320"/>
      <c r="F2852" s="16"/>
      <c r="G2852" s="321"/>
    </row>
    <row r="2853" spans="2:7" ht="25.5">
      <c r="B2853" s="314" t="s">
        <v>1689</v>
      </c>
      <c r="C2853" s="322" t="s">
        <v>1625</v>
      </c>
      <c r="D2853" s="319" t="s">
        <v>1568</v>
      </c>
      <c r="E2853" s="320">
        <v>1</v>
      </c>
      <c r="F2853" s="16"/>
      <c r="G2853" s="80">
        <f t="shared" si="577"/>
        <v>0</v>
      </c>
    </row>
    <row r="2854" spans="2:7">
      <c r="B2854" s="314"/>
      <c r="C2854" s="322"/>
      <c r="D2854" s="319"/>
      <c r="E2854" s="320"/>
      <c r="F2854" s="16"/>
      <c r="G2854" s="321"/>
    </row>
    <row r="2855" spans="2:7">
      <c r="B2855" s="314" t="s">
        <v>1690</v>
      </c>
      <c r="C2855" s="322" t="s">
        <v>1626</v>
      </c>
      <c r="D2855" s="319" t="s">
        <v>1568</v>
      </c>
      <c r="E2855" s="320">
        <v>1</v>
      </c>
      <c r="F2855" s="16"/>
      <c r="G2855" s="80">
        <f t="shared" si="577"/>
        <v>0</v>
      </c>
    </row>
    <row r="2856" spans="2:7">
      <c r="B2856" s="314"/>
      <c r="C2856" s="322"/>
      <c r="D2856" s="319"/>
      <c r="E2856" s="320"/>
      <c r="F2856" s="16"/>
      <c r="G2856" s="321"/>
    </row>
    <row r="2857" spans="2:7" ht="25.5">
      <c r="B2857" s="314" t="s">
        <v>1691</v>
      </c>
      <c r="C2857" s="322" t="s">
        <v>1627</v>
      </c>
      <c r="D2857" s="319" t="s">
        <v>1568</v>
      </c>
      <c r="E2857" s="320">
        <v>1</v>
      </c>
      <c r="F2857" s="16"/>
      <c r="G2857" s="80">
        <f t="shared" si="577"/>
        <v>0</v>
      </c>
    </row>
    <row r="2858" spans="2:7">
      <c r="B2858" s="314"/>
      <c r="C2858" s="322"/>
      <c r="D2858" s="319"/>
      <c r="E2858" s="320"/>
      <c r="F2858" s="16"/>
      <c r="G2858" s="321"/>
    </row>
    <row r="2859" spans="2:7" ht="51">
      <c r="B2859" s="314" t="s">
        <v>1692</v>
      </c>
      <c r="C2859" s="345" t="s">
        <v>1628</v>
      </c>
      <c r="D2859" s="319" t="s">
        <v>1568</v>
      </c>
      <c r="E2859" s="320">
        <v>1</v>
      </c>
      <c r="F2859" s="16"/>
      <c r="G2859" s="80">
        <f t="shared" si="577"/>
        <v>0</v>
      </c>
    </row>
    <row r="2860" spans="2:7">
      <c r="B2860" s="314"/>
      <c r="C2860" s="345"/>
      <c r="D2860" s="319"/>
      <c r="E2860" s="320"/>
      <c r="F2860" s="16"/>
      <c r="G2860" s="321"/>
    </row>
    <row r="2861" spans="2:7" ht="25.5">
      <c r="B2861" s="314" t="s">
        <v>1693</v>
      </c>
      <c r="C2861" s="345" t="s">
        <v>1629</v>
      </c>
      <c r="D2861" s="319" t="s">
        <v>1568</v>
      </c>
      <c r="E2861" s="320">
        <v>1</v>
      </c>
      <c r="F2861" s="16"/>
      <c r="G2861" s="80">
        <f t="shared" si="577"/>
        <v>0</v>
      </c>
    </row>
    <row r="2862" spans="2:7">
      <c r="B2862" s="314"/>
      <c r="C2862" s="322"/>
      <c r="D2862" s="319"/>
      <c r="E2862" s="320"/>
      <c r="F2862" s="16"/>
      <c r="G2862" s="321"/>
    </row>
    <row r="2863" spans="2:7">
      <c r="B2863" s="314" t="s">
        <v>1694</v>
      </c>
      <c r="C2863" s="322" t="s">
        <v>1630</v>
      </c>
      <c r="D2863" s="319" t="s">
        <v>1568</v>
      </c>
      <c r="E2863" s="320">
        <v>1</v>
      </c>
      <c r="F2863" s="16"/>
      <c r="G2863" s="80">
        <f t="shared" si="577"/>
        <v>0</v>
      </c>
    </row>
    <row r="2864" spans="2:7">
      <c r="B2864" s="314"/>
      <c r="C2864" s="322"/>
      <c r="D2864" s="319"/>
      <c r="E2864" s="320"/>
      <c r="F2864" s="16"/>
      <c r="G2864" s="321"/>
    </row>
    <row r="2865" spans="2:7" ht="25.5">
      <c r="B2865" s="314" t="s">
        <v>1695</v>
      </c>
      <c r="C2865" s="322" t="s">
        <v>1631</v>
      </c>
      <c r="D2865" s="319" t="s">
        <v>1568</v>
      </c>
      <c r="E2865" s="320">
        <v>1</v>
      </c>
      <c r="F2865" s="16"/>
      <c r="G2865" s="80">
        <f t="shared" si="577"/>
        <v>0</v>
      </c>
    </row>
    <row r="2866" spans="2:7">
      <c r="B2866" s="314"/>
      <c r="C2866" s="322"/>
      <c r="D2866" s="319"/>
      <c r="E2866" s="320"/>
      <c r="F2866" s="16"/>
      <c r="G2866" s="321"/>
    </row>
    <row r="2867" spans="2:7">
      <c r="B2867" s="314" t="s">
        <v>1696</v>
      </c>
      <c r="C2867" s="322" t="s">
        <v>1632</v>
      </c>
      <c r="D2867" s="319" t="s">
        <v>1568</v>
      </c>
      <c r="E2867" s="320">
        <v>1</v>
      </c>
      <c r="F2867" s="16"/>
      <c r="G2867" s="80">
        <f t="shared" si="577"/>
        <v>0</v>
      </c>
    </row>
    <row r="2868" spans="2:7">
      <c r="B2868" s="314"/>
      <c r="C2868" s="322"/>
      <c r="D2868" s="319"/>
      <c r="E2868" s="320"/>
      <c r="F2868" s="16"/>
      <c r="G2868" s="321"/>
    </row>
    <row r="2869" spans="2:7" ht="63.75">
      <c r="B2869" s="314" t="s">
        <v>1697</v>
      </c>
      <c r="C2869" s="309" t="s">
        <v>1633</v>
      </c>
      <c r="D2869" s="319" t="s">
        <v>71</v>
      </c>
      <c r="E2869" s="320">
        <v>11</v>
      </c>
      <c r="F2869" s="16"/>
      <c r="G2869" s="80">
        <f t="shared" si="577"/>
        <v>0</v>
      </c>
    </row>
    <row r="2870" spans="2:7">
      <c r="B2870" s="314"/>
      <c r="C2870" s="309"/>
      <c r="D2870" s="319"/>
      <c r="E2870" s="320"/>
      <c r="F2870" s="16"/>
      <c r="G2870" s="334"/>
    </row>
    <row r="2871" spans="2:7" ht="15.75">
      <c r="B2871" s="314" t="s">
        <v>1698</v>
      </c>
      <c r="C2871" s="308" t="s">
        <v>1634</v>
      </c>
      <c r="D2871" s="323" t="s">
        <v>1685</v>
      </c>
      <c r="E2871" s="320">
        <v>4.8</v>
      </c>
      <c r="F2871" s="16"/>
      <c r="G2871" s="80">
        <f t="shared" si="577"/>
        <v>0</v>
      </c>
    </row>
    <row r="2872" spans="2:7">
      <c r="B2872" s="314"/>
      <c r="C2872" s="309"/>
      <c r="D2872" s="319"/>
      <c r="E2872" s="320"/>
      <c r="F2872" s="16"/>
      <c r="G2872" s="334"/>
    </row>
    <row r="2873" spans="2:7" ht="38.25">
      <c r="B2873" s="314" t="s">
        <v>1699</v>
      </c>
      <c r="C2873" s="309" t="s">
        <v>1635</v>
      </c>
      <c r="D2873" s="319" t="s">
        <v>71</v>
      </c>
      <c r="E2873" s="320">
        <v>1.5</v>
      </c>
      <c r="F2873" s="16"/>
      <c r="G2873" s="80">
        <f t="shared" si="577"/>
        <v>0</v>
      </c>
    </row>
    <row r="2874" spans="2:7">
      <c r="B2874" s="314"/>
      <c r="C2874" s="309"/>
      <c r="D2874" s="319"/>
      <c r="E2874" s="320"/>
      <c r="F2874" s="16"/>
      <c r="G2874" s="334"/>
    </row>
    <row r="2875" spans="2:7" ht="38.25">
      <c r="B2875" s="314" t="s">
        <v>1700</v>
      </c>
      <c r="C2875" s="308" t="s">
        <v>1636</v>
      </c>
      <c r="D2875" s="323" t="s">
        <v>1686</v>
      </c>
      <c r="E2875" s="320">
        <v>4.3</v>
      </c>
      <c r="F2875" s="16"/>
      <c r="G2875" s="80">
        <f t="shared" si="577"/>
        <v>0</v>
      </c>
    </row>
    <row r="2876" spans="2:7">
      <c r="B2876" s="314"/>
      <c r="C2876" s="309"/>
      <c r="D2876" s="319"/>
      <c r="E2876" s="320"/>
      <c r="F2876" s="16"/>
      <c r="G2876" s="334"/>
    </row>
    <row r="2877" spans="2:7" ht="40.5">
      <c r="B2877" s="314" t="s">
        <v>1701</v>
      </c>
      <c r="C2877" s="308" t="s">
        <v>1687</v>
      </c>
      <c r="D2877" s="323" t="s">
        <v>1686</v>
      </c>
      <c r="E2877" s="320">
        <v>1.5</v>
      </c>
      <c r="F2877" s="16"/>
      <c r="G2877" s="80">
        <f t="shared" si="577"/>
        <v>0</v>
      </c>
    </row>
    <row r="2878" spans="2:7">
      <c r="B2878" s="314"/>
      <c r="C2878" s="322"/>
      <c r="D2878" s="319"/>
      <c r="E2878" s="320"/>
      <c r="F2878" s="16"/>
      <c r="G2878" s="334"/>
    </row>
    <row r="2879" spans="2:7">
      <c r="B2879" s="314"/>
      <c r="C2879" s="322"/>
      <c r="D2879" s="319"/>
      <c r="E2879" s="320"/>
      <c r="F2879" s="16"/>
      <c r="G2879" s="334"/>
    </row>
    <row r="2880" spans="2:7">
      <c r="B2880" s="314"/>
      <c r="C2880" s="366"/>
      <c r="D2880" s="367"/>
      <c r="E2880" s="356"/>
      <c r="F2880" s="19"/>
      <c r="G2880" s="342"/>
    </row>
    <row r="2881" spans="2:7">
      <c r="B2881" s="368" t="s">
        <v>1244</v>
      </c>
      <c r="C2881" s="344" t="s">
        <v>1566</v>
      </c>
      <c r="D2881" s="336"/>
      <c r="E2881" s="337"/>
      <c r="F2881" s="13" t="s">
        <v>1305</v>
      </c>
      <c r="G2881" s="80">
        <f>SUM(G2739:G2879)</f>
        <v>0</v>
      </c>
    </row>
    <row r="2882" spans="2:7">
      <c r="B2882" s="314"/>
      <c r="C2882" s="322"/>
      <c r="D2882" s="319"/>
      <c r="E2882" s="320"/>
      <c r="F2882" s="16"/>
      <c r="G2882" s="334"/>
    </row>
    <row r="2883" spans="2:7">
      <c r="B2883" s="311" t="s">
        <v>1245</v>
      </c>
      <c r="C2883" s="311" t="s">
        <v>1637</v>
      </c>
      <c r="D2883" s="312"/>
      <c r="E2883" s="313"/>
      <c r="F2883" s="3"/>
      <c r="G2883" s="313"/>
    </row>
    <row r="2884" spans="2:7">
      <c r="B2884" s="314"/>
      <c r="C2884" s="344"/>
      <c r="D2884" s="336"/>
      <c r="E2884" s="354"/>
      <c r="F2884" s="6"/>
      <c r="G2884" s="354"/>
    </row>
    <row r="2885" spans="2:7" ht="38.25">
      <c r="B2885" s="314" t="s">
        <v>54</v>
      </c>
      <c r="C2885" s="322" t="s">
        <v>1638</v>
      </c>
      <c r="D2885" s="319" t="s">
        <v>61</v>
      </c>
      <c r="E2885" s="320">
        <v>100</v>
      </c>
      <c r="F2885" s="16"/>
      <c r="G2885" s="80">
        <f t="shared" ref="G2885" si="578">ROUND(E2885*F2885,2)</f>
        <v>0</v>
      </c>
    </row>
    <row r="2886" spans="2:7">
      <c r="B2886" s="314"/>
      <c r="C2886" s="322"/>
      <c r="D2886" s="319"/>
      <c r="E2886" s="320"/>
      <c r="F2886" s="16"/>
      <c r="G2886" s="334"/>
    </row>
    <row r="2887" spans="2:7" ht="38.25">
      <c r="B2887" s="314" t="s">
        <v>59</v>
      </c>
      <c r="C2887" s="322" t="s">
        <v>1639</v>
      </c>
      <c r="D2887" s="319" t="s">
        <v>61</v>
      </c>
      <c r="E2887" s="320">
        <v>189</v>
      </c>
      <c r="F2887" s="16"/>
      <c r="G2887" s="80">
        <f t="shared" ref="G2887" si="579">ROUND(E2887*F2887,2)</f>
        <v>0</v>
      </c>
    </row>
    <row r="2888" spans="2:7">
      <c r="B2888" s="314"/>
      <c r="C2888" s="345"/>
      <c r="D2888" s="319"/>
      <c r="E2888" s="320"/>
      <c r="F2888" s="16"/>
      <c r="G2888" s="334"/>
    </row>
    <row r="2889" spans="2:7" ht="38.25">
      <c r="B2889" s="314" t="s">
        <v>72</v>
      </c>
      <c r="C2889" s="322" t="s">
        <v>1640</v>
      </c>
      <c r="D2889" s="319" t="s">
        <v>61</v>
      </c>
      <c r="E2889" s="320">
        <v>192</v>
      </c>
      <c r="F2889" s="16"/>
      <c r="G2889" s="80">
        <f t="shared" ref="G2889" si="580">ROUND(E2889*F2889,2)</f>
        <v>0</v>
      </c>
    </row>
    <row r="2890" spans="2:7">
      <c r="B2890" s="314"/>
      <c r="C2890" s="345"/>
      <c r="D2890" s="319"/>
      <c r="E2890" s="320"/>
      <c r="F2890" s="16"/>
      <c r="G2890" s="334"/>
    </row>
    <row r="2891" spans="2:7">
      <c r="B2891" s="314" t="s">
        <v>76</v>
      </c>
      <c r="C2891" s="322" t="s">
        <v>1641</v>
      </c>
      <c r="D2891" s="319" t="s">
        <v>1568</v>
      </c>
      <c r="E2891" s="320">
        <v>168</v>
      </c>
      <c r="F2891" s="16"/>
      <c r="G2891" s="80">
        <f t="shared" ref="G2891" si="581">ROUND(E2891*F2891,2)</f>
        <v>0</v>
      </c>
    </row>
    <row r="2892" spans="2:7">
      <c r="B2892" s="314"/>
      <c r="C2892" s="345"/>
      <c r="D2892" s="319"/>
      <c r="E2892" s="320"/>
      <c r="F2892" s="16"/>
      <c r="G2892" s="334"/>
    </row>
    <row r="2893" spans="2:7" ht="102">
      <c r="B2893" s="314" t="s">
        <v>81</v>
      </c>
      <c r="C2893" s="322" t="s">
        <v>1642</v>
      </c>
      <c r="D2893" s="319" t="s">
        <v>1568</v>
      </c>
      <c r="E2893" s="320">
        <v>101</v>
      </c>
      <c r="F2893" s="16"/>
      <c r="G2893" s="80">
        <f t="shared" ref="G2893" si="582">ROUND(E2893*F2893,2)</f>
        <v>0</v>
      </c>
    </row>
    <row r="2894" spans="2:7">
      <c r="B2894" s="314"/>
      <c r="C2894" s="322"/>
      <c r="D2894" s="319"/>
      <c r="E2894" s="320"/>
      <c r="F2894" s="16"/>
      <c r="G2894" s="334"/>
    </row>
    <row r="2895" spans="2:7" ht="76.5">
      <c r="B2895" s="314" t="s">
        <v>87</v>
      </c>
      <c r="C2895" s="322" t="s">
        <v>1643</v>
      </c>
      <c r="D2895" s="319" t="s">
        <v>1568</v>
      </c>
      <c r="E2895" s="320">
        <v>67</v>
      </c>
      <c r="F2895" s="16"/>
      <c r="G2895" s="80">
        <f t="shared" ref="G2895" si="583">ROUND(E2895*F2895,2)</f>
        <v>0</v>
      </c>
    </row>
    <row r="2896" spans="2:7">
      <c r="B2896" s="314"/>
      <c r="C2896" s="322"/>
      <c r="D2896" s="319"/>
      <c r="E2896" s="320"/>
      <c r="F2896" s="16"/>
      <c r="G2896" s="334"/>
    </row>
    <row r="2897" spans="2:7" ht="76.5">
      <c r="B2897" s="314" t="s">
        <v>94</v>
      </c>
      <c r="C2897" s="322" t="s">
        <v>1644</v>
      </c>
      <c r="D2897" s="319" t="s">
        <v>1568</v>
      </c>
      <c r="E2897" s="320">
        <v>8</v>
      </c>
      <c r="F2897" s="16"/>
      <c r="G2897" s="80">
        <f t="shared" ref="G2897" si="584">ROUND(E2897*F2897,2)</f>
        <v>0</v>
      </c>
    </row>
    <row r="2898" spans="2:7">
      <c r="B2898" s="314"/>
      <c r="C2898" s="322"/>
      <c r="D2898" s="319"/>
      <c r="E2898" s="320"/>
      <c r="F2898" s="16"/>
      <c r="G2898" s="334"/>
    </row>
    <row r="2899" spans="2:7" ht="114.75">
      <c r="B2899" s="314" t="s">
        <v>100</v>
      </c>
      <c r="C2899" s="322" t="s">
        <v>1645</v>
      </c>
      <c r="D2899" s="319" t="s">
        <v>1568</v>
      </c>
      <c r="E2899" s="320">
        <v>1</v>
      </c>
      <c r="F2899" s="16"/>
      <c r="G2899" s="80">
        <f t="shared" ref="G2899" si="585">ROUND(E2899*F2899,2)</f>
        <v>0</v>
      </c>
    </row>
    <row r="2900" spans="2:7">
      <c r="B2900" s="314"/>
      <c r="C2900" s="322"/>
      <c r="D2900" s="319"/>
      <c r="E2900" s="320"/>
      <c r="F2900" s="16"/>
      <c r="G2900" s="334"/>
    </row>
    <row r="2901" spans="2:7" ht="25.5">
      <c r="B2901" s="314" t="s">
        <v>107</v>
      </c>
      <c r="C2901" s="322" t="s">
        <v>1646</v>
      </c>
      <c r="D2901" s="319" t="s">
        <v>1568</v>
      </c>
      <c r="E2901" s="320">
        <v>4</v>
      </c>
      <c r="F2901" s="16"/>
      <c r="G2901" s="80">
        <f t="shared" ref="G2901" si="586">ROUND(E2901*F2901,2)</f>
        <v>0</v>
      </c>
    </row>
    <row r="2902" spans="2:7">
      <c r="B2902" s="314"/>
      <c r="C2902" s="322"/>
      <c r="D2902" s="319"/>
      <c r="E2902" s="320"/>
      <c r="F2902" s="16"/>
      <c r="G2902" s="334"/>
    </row>
    <row r="2903" spans="2:7" ht="38.25">
      <c r="B2903" s="314" t="s">
        <v>111</v>
      </c>
      <c r="C2903" s="345" t="s">
        <v>1647</v>
      </c>
      <c r="D2903" s="319" t="s">
        <v>1568</v>
      </c>
      <c r="E2903" s="320">
        <v>4</v>
      </c>
      <c r="F2903" s="16"/>
      <c r="G2903" s="80">
        <f t="shared" ref="G2903" si="587">ROUND(E2903*F2903,2)</f>
        <v>0</v>
      </c>
    </row>
    <row r="2904" spans="2:7">
      <c r="B2904" s="314"/>
      <c r="C2904" s="322"/>
      <c r="D2904" s="319"/>
      <c r="E2904" s="320"/>
      <c r="F2904" s="16"/>
      <c r="G2904" s="334"/>
    </row>
    <row r="2905" spans="2:7" ht="25.5">
      <c r="B2905" s="314" t="s">
        <v>115</v>
      </c>
      <c r="C2905" s="322" t="s">
        <v>1648</v>
      </c>
      <c r="D2905" s="319" t="s">
        <v>1568</v>
      </c>
      <c r="E2905" s="320">
        <v>4</v>
      </c>
      <c r="F2905" s="16"/>
      <c r="G2905" s="80">
        <f t="shared" ref="G2905" si="588">ROUND(E2905*F2905,2)</f>
        <v>0</v>
      </c>
    </row>
    <row r="2906" spans="2:7">
      <c r="B2906" s="314"/>
      <c r="C2906" s="322"/>
      <c r="D2906" s="319"/>
      <c r="E2906" s="320"/>
      <c r="F2906" s="16"/>
      <c r="G2906" s="334"/>
    </row>
    <row r="2907" spans="2:7" ht="63.75">
      <c r="B2907" s="314" t="s">
        <v>188</v>
      </c>
      <c r="C2907" s="322" t="s">
        <v>1649</v>
      </c>
      <c r="D2907" s="319" t="s">
        <v>855</v>
      </c>
      <c r="E2907" s="320">
        <v>6</v>
      </c>
      <c r="F2907" s="16"/>
      <c r="G2907" s="80">
        <f t="shared" ref="G2907" si="589">ROUND(E2907*F2907,2)</f>
        <v>0</v>
      </c>
    </row>
    <row r="2908" spans="2:7">
      <c r="B2908" s="314"/>
      <c r="C2908" s="322"/>
      <c r="D2908" s="319"/>
      <c r="E2908" s="320"/>
      <c r="F2908" s="16"/>
      <c r="G2908" s="334"/>
    </row>
    <row r="2909" spans="2:7" ht="63.75">
      <c r="B2909" s="314" t="s">
        <v>190</v>
      </c>
      <c r="C2909" s="322" t="s">
        <v>1600</v>
      </c>
      <c r="D2909" s="319" t="s">
        <v>855</v>
      </c>
      <c r="E2909" s="320">
        <v>612</v>
      </c>
      <c r="F2909" s="16"/>
      <c r="G2909" s="80">
        <f t="shared" ref="G2909" si="590">ROUND(E2909*F2909,2)</f>
        <v>0</v>
      </c>
    </row>
    <row r="2910" spans="2:7">
      <c r="B2910" s="314"/>
      <c r="C2910" s="322"/>
      <c r="D2910" s="319"/>
      <c r="E2910" s="320"/>
      <c r="F2910" s="15"/>
      <c r="G2910" s="334"/>
    </row>
    <row r="2911" spans="2:7" ht="63.75">
      <c r="B2911" s="314" t="s">
        <v>192</v>
      </c>
      <c r="C2911" s="332" t="s">
        <v>1650</v>
      </c>
      <c r="D2911" s="331" t="s">
        <v>855</v>
      </c>
      <c r="E2911" s="333">
        <v>6</v>
      </c>
      <c r="F2911" s="15"/>
      <c r="G2911" s="80">
        <f t="shared" ref="G2911" si="591">ROUND(E2911*F2911,2)</f>
        <v>0</v>
      </c>
    </row>
    <row r="2912" spans="2:7">
      <c r="B2912" s="314"/>
      <c r="C2912" s="332"/>
      <c r="D2912" s="331"/>
      <c r="E2912" s="333"/>
      <c r="F2912" s="15"/>
      <c r="G2912" s="334"/>
    </row>
    <row r="2913" spans="2:7" ht="63.75">
      <c r="B2913" s="314" t="s">
        <v>195</v>
      </c>
      <c r="C2913" s="332" t="s">
        <v>1651</v>
      </c>
      <c r="D2913" s="331" t="s">
        <v>855</v>
      </c>
      <c r="E2913" s="333">
        <v>252</v>
      </c>
      <c r="F2913" s="15"/>
      <c r="G2913" s="80">
        <f t="shared" ref="G2913" si="592">ROUND(E2913*F2913,2)</f>
        <v>0</v>
      </c>
    </row>
    <row r="2914" spans="2:7">
      <c r="B2914" s="314"/>
      <c r="C2914" s="332"/>
      <c r="D2914" s="331"/>
      <c r="E2914" s="333"/>
      <c r="F2914" s="15"/>
      <c r="G2914" s="334"/>
    </row>
    <row r="2915" spans="2:7" ht="38.25">
      <c r="B2915" s="314" t="s">
        <v>198</v>
      </c>
      <c r="C2915" s="332" t="s">
        <v>1652</v>
      </c>
      <c r="D2915" s="331" t="s">
        <v>1568</v>
      </c>
      <c r="E2915" s="333">
        <v>240</v>
      </c>
      <c r="F2915" s="15"/>
      <c r="G2915" s="80">
        <f t="shared" ref="G2915" si="593">ROUND(E2915*F2915,2)</f>
        <v>0</v>
      </c>
    </row>
    <row r="2916" spans="2:7">
      <c r="B2916" s="314"/>
      <c r="C2916" s="309"/>
      <c r="D2916" s="331"/>
      <c r="E2916" s="369"/>
      <c r="F2916" s="8"/>
      <c r="G2916" s="334"/>
    </row>
    <row r="2917" spans="2:7" ht="38.25">
      <c r="B2917" s="314" t="s">
        <v>201</v>
      </c>
      <c r="C2917" s="322" t="s">
        <v>1653</v>
      </c>
      <c r="D2917" s="319" t="s">
        <v>1568</v>
      </c>
      <c r="E2917" s="320">
        <v>50</v>
      </c>
      <c r="F2917" s="16"/>
      <c r="G2917" s="80">
        <f t="shared" ref="G2917" si="594">ROUND(E2917*F2917,2)</f>
        <v>0</v>
      </c>
    </row>
    <row r="2918" spans="2:7">
      <c r="B2918" s="314"/>
      <c r="C2918" s="332"/>
      <c r="D2918" s="319"/>
      <c r="E2918" s="320"/>
      <c r="F2918" s="16"/>
      <c r="G2918" s="334"/>
    </row>
    <row r="2919" spans="2:7" ht="38.25">
      <c r="B2919" s="314" t="s">
        <v>1184</v>
      </c>
      <c r="C2919" s="332" t="s">
        <v>1654</v>
      </c>
      <c r="D2919" s="319" t="s">
        <v>1568</v>
      </c>
      <c r="E2919" s="320">
        <v>35</v>
      </c>
      <c r="F2919" s="16"/>
      <c r="G2919" s="80">
        <f t="shared" ref="G2919" si="595">ROUND(E2919*F2919,2)</f>
        <v>0</v>
      </c>
    </row>
    <row r="2920" spans="2:7">
      <c r="B2920" s="314"/>
      <c r="C2920" s="332"/>
      <c r="D2920" s="319"/>
      <c r="E2920" s="320"/>
      <c r="F2920" s="16"/>
      <c r="G2920" s="334"/>
    </row>
    <row r="2921" spans="2:7">
      <c r="B2921" s="314" t="s">
        <v>1185</v>
      </c>
      <c r="C2921" s="332" t="s">
        <v>1621</v>
      </c>
      <c r="D2921" s="319" t="s">
        <v>663</v>
      </c>
      <c r="E2921" s="320">
        <v>154</v>
      </c>
      <c r="F2921" s="16"/>
      <c r="G2921" s="80">
        <f t="shared" ref="G2921" si="596">ROUND(E2921*F2921,2)</f>
        <v>0</v>
      </c>
    </row>
    <row r="2922" spans="2:7">
      <c r="B2922" s="314"/>
      <c r="C2922" s="309"/>
      <c r="D2922" s="319"/>
      <c r="E2922" s="320"/>
      <c r="F2922" s="16"/>
      <c r="G2922" s="334"/>
    </row>
    <row r="2923" spans="2:7">
      <c r="B2923" s="314" t="s">
        <v>1186</v>
      </c>
      <c r="C2923" s="309" t="s">
        <v>1622</v>
      </c>
      <c r="D2923" s="319" t="s">
        <v>663</v>
      </c>
      <c r="E2923" s="320">
        <v>154</v>
      </c>
      <c r="F2923" s="16"/>
      <c r="G2923" s="80">
        <f t="shared" ref="G2923" si="597">ROUND(E2923*F2923,2)</f>
        <v>0</v>
      </c>
    </row>
    <row r="2924" spans="2:7">
      <c r="B2924" s="314"/>
      <c r="C2924" s="370"/>
      <c r="D2924" s="319"/>
      <c r="E2924" s="320"/>
      <c r="F2924" s="16"/>
      <c r="G2924" s="334"/>
    </row>
    <row r="2925" spans="2:7">
      <c r="B2925" s="314" t="s">
        <v>1187</v>
      </c>
      <c r="C2925" s="371" t="s">
        <v>1655</v>
      </c>
      <c r="D2925" s="319" t="s">
        <v>1568</v>
      </c>
      <c r="E2925" s="320">
        <v>1</v>
      </c>
      <c r="F2925" s="16"/>
      <c r="G2925" s="80">
        <f t="shared" ref="G2925" si="598">ROUND(E2925*F2925,2)</f>
        <v>0</v>
      </c>
    </row>
    <row r="2926" spans="2:7">
      <c r="B2926" s="314"/>
      <c r="C2926" s="332"/>
      <c r="D2926" s="319"/>
      <c r="E2926" s="320"/>
      <c r="F2926" s="16"/>
      <c r="G2926" s="334"/>
    </row>
    <row r="2927" spans="2:7" ht="25.5">
      <c r="B2927" s="314" t="s">
        <v>1188</v>
      </c>
      <c r="C2927" s="309" t="s">
        <v>1656</v>
      </c>
      <c r="D2927" s="319" t="s">
        <v>1568</v>
      </c>
      <c r="E2927" s="320">
        <v>1</v>
      </c>
      <c r="F2927" s="16"/>
      <c r="G2927" s="80">
        <f t="shared" ref="G2927" si="599">ROUND(E2927*F2927,2)</f>
        <v>0</v>
      </c>
    </row>
    <row r="2928" spans="2:7">
      <c r="B2928" s="314"/>
      <c r="C2928" s="346"/>
      <c r="D2928" s="319"/>
      <c r="E2928" s="320"/>
      <c r="F2928" s="16"/>
      <c r="G2928" s="334"/>
    </row>
    <row r="2929" spans="2:7" ht="63.75">
      <c r="B2929" s="314" t="s">
        <v>1189</v>
      </c>
      <c r="C2929" s="346" t="s">
        <v>1657</v>
      </c>
      <c r="D2929" s="319" t="s">
        <v>855</v>
      </c>
      <c r="E2929" s="320">
        <v>24</v>
      </c>
      <c r="F2929" s="16"/>
      <c r="G2929" s="80">
        <f t="shared" ref="G2929" si="600">ROUND(E2929*F2929,2)</f>
        <v>0</v>
      </c>
    </row>
    <row r="2930" spans="2:7">
      <c r="B2930" s="314"/>
      <c r="C2930" s="346"/>
      <c r="D2930" s="319"/>
      <c r="E2930" s="320"/>
      <c r="F2930" s="16"/>
      <c r="G2930" s="334"/>
    </row>
    <row r="2931" spans="2:7">
      <c r="B2931" s="314" t="s">
        <v>1195</v>
      </c>
      <c r="C2931" s="309" t="s">
        <v>1658</v>
      </c>
      <c r="D2931" s="319"/>
      <c r="E2931" s="320"/>
      <c r="F2931" s="16"/>
      <c r="G2931" s="334"/>
    </row>
    <row r="2932" spans="2:7">
      <c r="B2932" s="314"/>
      <c r="C2932" s="309" t="s">
        <v>1659</v>
      </c>
      <c r="D2932" s="319" t="s">
        <v>1568</v>
      </c>
      <c r="E2932" s="320">
        <v>3</v>
      </c>
      <c r="F2932" s="16"/>
      <c r="G2932" s="80">
        <f t="shared" ref="G2932:G2934" si="601">ROUND(E2932*F2932,2)</f>
        <v>0</v>
      </c>
    </row>
    <row r="2933" spans="2:7">
      <c r="B2933" s="314"/>
      <c r="C2933" s="309" t="s">
        <v>1660</v>
      </c>
      <c r="D2933" s="319" t="s">
        <v>1568</v>
      </c>
      <c r="E2933" s="320">
        <v>6</v>
      </c>
      <c r="F2933" s="16"/>
      <c r="G2933" s="80">
        <f t="shared" si="601"/>
        <v>0</v>
      </c>
    </row>
    <row r="2934" spans="2:7">
      <c r="B2934" s="314"/>
      <c r="C2934" s="309" t="s">
        <v>1661</v>
      </c>
      <c r="D2934" s="319" t="s">
        <v>1568</v>
      </c>
      <c r="E2934" s="320">
        <v>5</v>
      </c>
      <c r="F2934" s="16"/>
      <c r="G2934" s="80">
        <f t="shared" si="601"/>
        <v>0</v>
      </c>
    </row>
    <row r="2935" spans="2:7">
      <c r="B2935" s="314"/>
      <c r="C2935" s="309"/>
      <c r="D2935" s="319"/>
      <c r="E2935" s="320"/>
      <c r="F2935" s="16"/>
      <c r="G2935" s="334"/>
    </row>
    <row r="2936" spans="2:7">
      <c r="B2936" s="314" t="s">
        <v>1196</v>
      </c>
      <c r="C2936" s="309" t="s">
        <v>1662</v>
      </c>
      <c r="D2936" s="319"/>
      <c r="E2936" s="320"/>
      <c r="F2936" s="16"/>
      <c r="G2936" s="334"/>
    </row>
    <row r="2937" spans="2:7">
      <c r="B2937" s="314"/>
      <c r="C2937" s="309" t="s">
        <v>1385</v>
      </c>
      <c r="D2937" s="319" t="s">
        <v>1568</v>
      </c>
      <c r="E2937" s="320">
        <v>2</v>
      </c>
      <c r="F2937" s="16"/>
      <c r="G2937" s="80">
        <f t="shared" ref="G2937:G2939" si="602">ROUND(E2937*F2937,2)</f>
        <v>0</v>
      </c>
    </row>
    <row r="2938" spans="2:7">
      <c r="B2938" s="314"/>
      <c r="C2938" s="309" t="s">
        <v>1287</v>
      </c>
      <c r="D2938" s="319" t="s">
        <v>1568</v>
      </c>
      <c r="E2938" s="320">
        <v>3</v>
      </c>
      <c r="F2938" s="16"/>
      <c r="G2938" s="80">
        <f t="shared" si="602"/>
        <v>0</v>
      </c>
    </row>
    <row r="2939" spans="2:7">
      <c r="B2939" s="314"/>
      <c r="C2939" s="309" t="s">
        <v>1290</v>
      </c>
      <c r="D2939" s="319" t="s">
        <v>1568</v>
      </c>
      <c r="E2939" s="320">
        <v>5</v>
      </c>
      <c r="F2939" s="16"/>
      <c r="G2939" s="80">
        <f t="shared" si="602"/>
        <v>0</v>
      </c>
    </row>
    <row r="2940" spans="2:7">
      <c r="B2940" s="314"/>
      <c r="C2940" s="309"/>
      <c r="D2940" s="319"/>
      <c r="E2940" s="320"/>
      <c r="F2940" s="16"/>
      <c r="G2940" s="334"/>
    </row>
    <row r="2941" spans="2:7">
      <c r="B2941" s="344" t="s">
        <v>1245</v>
      </c>
      <c r="C2941" s="344" t="s">
        <v>1637</v>
      </c>
      <c r="D2941" s="336"/>
      <c r="E2941" s="337"/>
      <c r="F2941" s="13" t="s">
        <v>1305</v>
      </c>
      <c r="G2941" s="80">
        <f>SUM(G2885:G2940)</f>
        <v>0</v>
      </c>
    </row>
    <row r="2942" spans="2:7">
      <c r="B2942" s="314"/>
      <c r="C2942" s="309"/>
      <c r="D2942" s="319"/>
      <c r="E2942" s="320"/>
      <c r="F2942" s="16"/>
      <c r="G2942" s="333"/>
    </row>
    <row r="2943" spans="2:7">
      <c r="B2943" s="314"/>
      <c r="C2943" s="309"/>
      <c r="D2943" s="319"/>
      <c r="E2943" s="320"/>
      <c r="F2943" s="16"/>
      <c r="G2943" s="333"/>
    </row>
    <row r="2944" spans="2:7">
      <c r="B2944" s="311" t="s">
        <v>1246</v>
      </c>
      <c r="C2944" s="311" t="s">
        <v>1663</v>
      </c>
      <c r="D2944" s="312"/>
      <c r="E2944" s="313"/>
      <c r="F2944" s="3"/>
      <c r="G2944" s="313"/>
    </row>
    <row r="2945" spans="2:7">
      <c r="B2945" s="314"/>
      <c r="C2945" s="309"/>
      <c r="D2945" s="319"/>
      <c r="E2945" s="320"/>
      <c r="F2945" s="16"/>
      <c r="G2945" s="333"/>
    </row>
    <row r="2946" spans="2:7" ht="123" customHeight="1">
      <c r="B2946" s="314" t="s">
        <v>54</v>
      </c>
      <c r="C2946" s="309" t="s">
        <v>1664</v>
      </c>
      <c r="D2946" s="319" t="s">
        <v>1568</v>
      </c>
      <c r="E2946" s="320">
        <v>1</v>
      </c>
      <c r="F2946" s="16"/>
      <c r="G2946" s="80">
        <f t="shared" ref="G2946" si="603">ROUND(E2946*F2946,2)</f>
        <v>0</v>
      </c>
    </row>
    <row r="2947" spans="2:7">
      <c r="B2947" s="314"/>
      <c r="C2947" s="309"/>
      <c r="D2947" s="319"/>
      <c r="E2947" s="320"/>
      <c r="F2947" s="16"/>
      <c r="G2947" s="334"/>
    </row>
    <row r="2948" spans="2:7" ht="87" customHeight="1">
      <c r="B2948" s="314" t="s">
        <v>59</v>
      </c>
      <c r="C2948" s="309" t="s">
        <v>1665</v>
      </c>
      <c r="D2948" s="319" t="s">
        <v>1568</v>
      </c>
      <c r="E2948" s="320">
        <v>1</v>
      </c>
      <c r="F2948" s="16"/>
      <c r="G2948" s="80">
        <f t="shared" ref="G2948" si="604">ROUND(E2948*F2948,2)</f>
        <v>0</v>
      </c>
    </row>
    <row r="2949" spans="2:7">
      <c r="B2949" s="314"/>
      <c r="C2949" s="322"/>
      <c r="D2949" s="319"/>
      <c r="E2949" s="320"/>
      <c r="F2949" s="15"/>
      <c r="G2949" s="334"/>
    </row>
    <row r="2950" spans="2:7">
      <c r="B2950" s="314" t="s">
        <v>72</v>
      </c>
      <c r="C2950" s="309" t="s">
        <v>1666</v>
      </c>
      <c r="D2950" s="319" t="s">
        <v>1568</v>
      </c>
      <c r="E2950" s="320">
        <v>1</v>
      </c>
      <c r="F2950" s="16"/>
      <c r="G2950" s="80">
        <f t="shared" ref="G2950" si="605">ROUND(E2950*F2950,2)</f>
        <v>0</v>
      </c>
    </row>
    <row r="2951" spans="2:7">
      <c r="B2951" s="314"/>
      <c r="C2951" s="309"/>
      <c r="D2951" s="319"/>
      <c r="E2951" s="320"/>
      <c r="F2951" s="16"/>
      <c r="G2951" s="334"/>
    </row>
    <row r="2952" spans="2:7">
      <c r="B2952" s="314" t="s">
        <v>76</v>
      </c>
      <c r="C2952" s="309" t="s">
        <v>1667</v>
      </c>
      <c r="D2952" s="319" t="s">
        <v>1568</v>
      </c>
      <c r="E2952" s="320">
        <v>1</v>
      </c>
      <c r="F2952" s="16"/>
      <c r="G2952" s="80">
        <f t="shared" ref="G2952" si="606">ROUND(E2952*F2952,2)</f>
        <v>0</v>
      </c>
    </row>
    <row r="2953" spans="2:7">
      <c r="B2953" s="314"/>
      <c r="C2953" s="309"/>
      <c r="D2953" s="319"/>
      <c r="E2953" s="320"/>
      <c r="F2953" s="16"/>
      <c r="G2953" s="334"/>
    </row>
    <row r="2954" spans="2:7" ht="25.5">
      <c r="B2954" s="314" t="s">
        <v>81</v>
      </c>
      <c r="C2954" s="309" t="s">
        <v>1668</v>
      </c>
      <c r="D2954" s="319" t="s">
        <v>1568</v>
      </c>
      <c r="E2954" s="320">
        <v>1</v>
      </c>
      <c r="F2954" s="16"/>
      <c r="G2954" s="80">
        <f t="shared" ref="G2954" si="607">ROUND(E2954*F2954,2)</f>
        <v>0</v>
      </c>
    </row>
    <row r="2955" spans="2:7">
      <c r="B2955" s="314"/>
      <c r="C2955" s="309"/>
      <c r="D2955" s="319"/>
      <c r="E2955" s="320"/>
      <c r="F2955" s="16"/>
      <c r="G2955" s="334"/>
    </row>
    <row r="2956" spans="2:7" ht="25.5">
      <c r="B2956" s="314" t="s">
        <v>87</v>
      </c>
      <c r="C2956" s="309" t="s">
        <v>1669</v>
      </c>
      <c r="D2956" s="319" t="s">
        <v>1568</v>
      </c>
      <c r="E2956" s="320">
        <v>1</v>
      </c>
      <c r="F2956" s="16"/>
      <c r="G2956" s="80">
        <f t="shared" ref="G2956" si="608">ROUND(E2956*F2956,2)</f>
        <v>0</v>
      </c>
    </row>
    <row r="2957" spans="2:7">
      <c r="B2957" s="314"/>
      <c r="C2957" s="309"/>
      <c r="D2957" s="319"/>
      <c r="E2957" s="320"/>
      <c r="F2957" s="16"/>
      <c r="G2957" s="334"/>
    </row>
    <row r="2958" spans="2:7" ht="38.25">
      <c r="B2958" s="314" t="s">
        <v>94</v>
      </c>
      <c r="C2958" s="309" t="s">
        <v>1670</v>
      </c>
      <c r="D2958" s="319" t="s">
        <v>1671</v>
      </c>
      <c r="E2958" s="320">
        <v>210</v>
      </c>
      <c r="F2958" s="16"/>
      <c r="G2958" s="80">
        <f t="shared" ref="G2958" si="609">ROUND(E2958*F2958,2)</f>
        <v>0</v>
      </c>
    </row>
    <row r="2959" spans="2:7">
      <c r="B2959" s="314"/>
      <c r="C2959" s="309"/>
      <c r="D2959" s="319"/>
      <c r="E2959" s="320"/>
      <c r="F2959" s="16"/>
      <c r="G2959" s="334"/>
    </row>
    <row r="2960" spans="2:7" ht="25.5">
      <c r="B2960" s="314" t="s">
        <v>100</v>
      </c>
      <c r="C2960" s="309" t="s">
        <v>1672</v>
      </c>
      <c r="D2960" s="319" t="s">
        <v>177</v>
      </c>
      <c r="E2960" s="320">
        <v>2</v>
      </c>
      <c r="F2960" s="16"/>
      <c r="G2960" s="80">
        <f t="shared" ref="G2960" si="610">ROUND(E2960*F2960,2)</f>
        <v>0</v>
      </c>
    </row>
    <row r="2961" spans="2:7">
      <c r="B2961" s="314"/>
      <c r="C2961" s="309"/>
      <c r="D2961" s="319"/>
      <c r="E2961" s="320"/>
      <c r="F2961" s="16"/>
      <c r="G2961" s="334"/>
    </row>
    <row r="2962" spans="2:7">
      <c r="B2962" s="314" t="s">
        <v>107</v>
      </c>
      <c r="C2962" s="309" t="s">
        <v>1673</v>
      </c>
      <c r="D2962" s="319" t="s">
        <v>1671</v>
      </c>
      <c r="E2962" s="320">
        <v>100</v>
      </c>
      <c r="F2962" s="16"/>
      <c r="G2962" s="80">
        <f t="shared" ref="G2962" si="611">ROUND(E2962*F2962,2)</f>
        <v>0</v>
      </c>
    </row>
    <row r="2963" spans="2:7">
      <c r="B2963" s="314"/>
      <c r="C2963" s="309"/>
      <c r="D2963" s="319"/>
      <c r="E2963" s="320"/>
      <c r="F2963" s="16"/>
      <c r="G2963" s="334"/>
    </row>
    <row r="2964" spans="2:7">
      <c r="B2964" s="314" t="s">
        <v>111</v>
      </c>
      <c r="C2964" s="309" t="s">
        <v>1674</v>
      </c>
      <c r="D2964" s="319" t="s">
        <v>1671</v>
      </c>
      <c r="E2964" s="320">
        <v>60</v>
      </c>
      <c r="F2964" s="16"/>
      <c r="G2964" s="80">
        <f t="shared" ref="G2964" si="612">ROUND(E2964*F2964,2)</f>
        <v>0</v>
      </c>
    </row>
    <row r="2965" spans="2:7">
      <c r="B2965" s="314"/>
      <c r="C2965" s="309"/>
      <c r="D2965" s="319"/>
      <c r="E2965" s="320"/>
      <c r="F2965" s="16"/>
      <c r="G2965" s="334"/>
    </row>
    <row r="2966" spans="2:7" ht="25.5">
      <c r="B2966" s="314" t="s">
        <v>115</v>
      </c>
      <c r="C2966" s="309" t="s">
        <v>1675</v>
      </c>
      <c r="D2966" s="319" t="s">
        <v>1568</v>
      </c>
      <c r="E2966" s="320">
        <v>25</v>
      </c>
      <c r="F2966" s="16"/>
      <c r="G2966" s="80">
        <f t="shared" ref="G2966" si="613">ROUND(E2966*F2966,2)</f>
        <v>0</v>
      </c>
    </row>
    <row r="2967" spans="2:7">
      <c r="B2967" s="314"/>
      <c r="C2967" s="309"/>
      <c r="D2967" s="319"/>
      <c r="E2967" s="320"/>
      <c r="F2967" s="16"/>
      <c r="G2967" s="334"/>
    </row>
    <row r="2968" spans="2:7" ht="25.5">
      <c r="B2968" s="314" t="s">
        <v>188</v>
      </c>
      <c r="C2968" s="309" t="s">
        <v>1676</v>
      </c>
      <c r="D2968" s="319" t="s">
        <v>1568</v>
      </c>
      <c r="E2968" s="320">
        <v>60</v>
      </c>
      <c r="F2968" s="16"/>
      <c r="G2968" s="80">
        <f t="shared" ref="G2968" si="614">ROUND(E2968*F2968,2)</f>
        <v>0</v>
      </c>
    </row>
    <row r="2969" spans="2:7">
      <c r="B2969" s="314"/>
      <c r="C2969" s="309"/>
      <c r="D2969" s="319"/>
      <c r="E2969" s="320"/>
      <c r="F2969" s="16"/>
      <c r="G2969" s="334"/>
    </row>
    <row r="2970" spans="2:7">
      <c r="B2970" s="314" t="s">
        <v>190</v>
      </c>
      <c r="C2970" s="309" t="s">
        <v>1677</v>
      </c>
      <c r="D2970" s="319" t="s">
        <v>855</v>
      </c>
      <c r="E2970" s="320">
        <v>95</v>
      </c>
      <c r="F2970" s="16"/>
      <c r="G2970" s="80">
        <f t="shared" ref="G2970" si="615">ROUND(E2970*F2970,2)</f>
        <v>0</v>
      </c>
    </row>
    <row r="2971" spans="2:7">
      <c r="B2971" s="314"/>
      <c r="C2971" s="309"/>
      <c r="D2971" s="319"/>
      <c r="E2971" s="320"/>
      <c r="F2971" s="16"/>
      <c r="G2971" s="334"/>
    </row>
    <row r="2972" spans="2:7">
      <c r="B2972" s="314" t="s">
        <v>192</v>
      </c>
      <c r="C2972" s="309" t="s">
        <v>1678</v>
      </c>
      <c r="D2972" s="319" t="s">
        <v>855</v>
      </c>
      <c r="E2972" s="320">
        <v>50</v>
      </c>
      <c r="F2972" s="16"/>
      <c r="G2972" s="80">
        <f t="shared" ref="G2972" si="616">ROUND(E2972*F2972,2)</f>
        <v>0</v>
      </c>
    </row>
    <row r="2973" spans="2:7">
      <c r="B2973" s="314"/>
      <c r="C2973" s="309"/>
      <c r="D2973" s="319"/>
      <c r="E2973" s="320"/>
      <c r="F2973" s="16"/>
      <c r="G2973" s="334"/>
    </row>
    <row r="2974" spans="2:7">
      <c r="B2974" s="314" t="s">
        <v>195</v>
      </c>
      <c r="C2974" s="309" t="s">
        <v>1679</v>
      </c>
      <c r="D2974" s="319" t="s">
        <v>855</v>
      </c>
      <c r="E2974" s="320">
        <v>30</v>
      </c>
      <c r="F2974" s="16"/>
      <c r="G2974" s="80">
        <f t="shared" ref="G2974" si="617">ROUND(E2974*F2974,2)</f>
        <v>0</v>
      </c>
    </row>
    <row r="2975" spans="2:7">
      <c r="B2975" s="314"/>
      <c r="C2975" s="309"/>
      <c r="D2975" s="319"/>
      <c r="E2975" s="320"/>
      <c r="F2975" s="16"/>
      <c r="G2975" s="334"/>
    </row>
    <row r="2976" spans="2:7" ht="25.5">
      <c r="B2976" s="314" t="s">
        <v>198</v>
      </c>
      <c r="C2976" s="309" t="s">
        <v>1680</v>
      </c>
      <c r="D2976" s="319" t="s">
        <v>855</v>
      </c>
      <c r="E2976" s="320">
        <v>35</v>
      </c>
      <c r="F2976" s="16"/>
      <c r="G2976" s="80">
        <f t="shared" ref="G2976" si="618">ROUND(E2976*F2976,2)</f>
        <v>0</v>
      </c>
    </row>
    <row r="2977" spans="2:7">
      <c r="B2977" s="314"/>
      <c r="C2977" s="309"/>
      <c r="D2977" s="319"/>
      <c r="E2977" s="320"/>
      <c r="F2977" s="16"/>
      <c r="G2977" s="334"/>
    </row>
    <row r="2978" spans="2:7" ht="38.25">
      <c r="B2978" s="314" t="s">
        <v>201</v>
      </c>
      <c r="C2978" s="309" t="s">
        <v>1681</v>
      </c>
      <c r="D2978" s="319" t="s">
        <v>1568</v>
      </c>
      <c r="E2978" s="320">
        <v>1</v>
      </c>
      <c r="F2978" s="16"/>
      <c r="G2978" s="80">
        <f t="shared" ref="G2978" si="619">ROUND(E2978*F2978,2)</f>
        <v>0</v>
      </c>
    </row>
    <row r="2979" spans="2:7">
      <c r="B2979" s="314"/>
      <c r="C2979" s="309"/>
      <c r="D2979" s="319"/>
      <c r="E2979" s="320"/>
      <c r="F2979" s="16"/>
      <c r="G2979" s="334"/>
    </row>
    <row r="2980" spans="2:7">
      <c r="B2980" s="314" t="s">
        <v>1184</v>
      </c>
      <c r="C2980" s="309" t="s">
        <v>1682</v>
      </c>
      <c r="D2980" s="319" t="s">
        <v>1568</v>
      </c>
      <c r="E2980" s="320">
        <v>1</v>
      </c>
      <c r="F2980" s="16"/>
      <c r="G2980" s="80">
        <f t="shared" ref="G2980" si="620">ROUND(E2980*F2980,2)</f>
        <v>0</v>
      </c>
    </row>
    <row r="2981" spans="2:7">
      <c r="B2981" s="314"/>
      <c r="C2981" s="309"/>
      <c r="D2981" s="319"/>
      <c r="E2981" s="320"/>
      <c r="F2981" s="16"/>
      <c r="G2981" s="334"/>
    </row>
    <row r="2982" spans="2:7">
      <c r="B2982" s="314" t="s">
        <v>1185</v>
      </c>
      <c r="C2982" s="309" t="s">
        <v>1683</v>
      </c>
      <c r="D2982" s="319" t="s">
        <v>1568</v>
      </c>
      <c r="E2982" s="320">
        <v>1</v>
      </c>
      <c r="F2982" s="16"/>
      <c r="G2982" s="80">
        <f t="shared" ref="G2982" si="621">ROUND(E2982*F2982,2)</f>
        <v>0</v>
      </c>
    </row>
    <row r="2983" spans="2:7">
      <c r="B2983" s="314"/>
      <c r="C2983" s="309"/>
      <c r="D2983" s="319"/>
      <c r="E2983" s="320"/>
      <c r="F2983" s="16"/>
      <c r="G2983" s="334"/>
    </row>
    <row r="2984" spans="2:7">
      <c r="B2984" s="314" t="s">
        <v>1186</v>
      </c>
      <c r="C2984" s="309" t="s">
        <v>1684</v>
      </c>
      <c r="D2984" s="319" t="s">
        <v>1568</v>
      </c>
      <c r="E2984" s="320">
        <v>1</v>
      </c>
      <c r="F2984" s="16"/>
      <c r="G2984" s="80">
        <f t="shared" ref="G2984" si="622">ROUND(E2984*F2984,2)</f>
        <v>0</v>
      </c>
    </row>
    <row r="2985" spans="2:7">
      <c r="F2985" s="9"/>
    </row>
    <row r="2986" spans="2:7">
      <c r="C2986" s="372"/>
      <c r="D2986" s="373"/>
      <c r="E2986" s="374"/>
      <c r="F2986" s="20"/>
      <c r="G2986" s="375"/>
    </row>
    <row r="2987" spans="2:7">
      <c r="F2987" s="9"/>
    </row>
    <row r="2988" spans="2:7">
      <c r="F2988" s="9"/>
    </row>
    <row r="2989" spans="2:7">
      <c r="B2989" s="344" t="s">
        <v>1246</v>
      </c>
      <c r="C2989" s="344" t="s">
        <v>1663</v>
      </c>
      <c r="D2989" s="336"/>
      <c r="E2989" s="337"/>
      <c r="F2989" s="13" t="s">
        <v>1305</v>
      </c>
      <c r="G2989" s="80">
        <f>SUM(G2946:G2984)</f>
        <v>0</v>
      </c>
    </row>
    <row r="2990" spans="2:7">
      <c r="F2990" s="9"/>
    </row>
    <row r="2991" spans="2:7">
      <c r="F2991" s="9"/>
    </row>
    <row r="2992" spans="2:7">
      <c r="B2992" s="310" t="s">
        <v>1247</v>
      </c>
      <c r="C2992" s="311" t="s">
        <v>1702</v>
      </c>
      <c r="D2992" s="312"/>
      <c r="E2992" s="313"/>
      <c r="F2992" s="3"/>
      <c r="G2992" s="313"/>
    </row>
    <row r="2993" spans="2:7">
      <c r="B2993" s="314" t="str">
        <f>IF(ISBLANK($H2993)&lt;&gt;TRUE,COUNTA($H$26:$H2993)&amp;".","  ")</f>
        <v xml:space="preserve">  </v>
      </c>
      <c r="C2993" s="315"/>
      <c r="D2993" s="316"/>
      <c r="E2993" s="317"/>
      <c r="F2993" s="10"/>
      <c r="G2993" s="318"/>
    </row>
    <row r="2994" spans="2:7" ht="102">
      <c r="B2994" s="314" t="s">
        <v>54</v>
      </c>
      <c r="C2994" s="308" t="s">
        <v>1703</v>
      </c>
      <c r="D2994" s="319"/>
      <c r="E2994" s="320"/>
      <c r="F2994" s="4"/>
      <c r="G2994" s="321"/>
    </row>
    <row r="2995" spans="2:7" ht="102">
      <c r="B2995" s="314"/>
      <c r="C2995" s="308" t="s">
        <v>1704</v>
      </c>
      <c r="D2995" s="316"/>
      <c r="E2995" s="320"/>
      <c r="F2995" s="4"/>
      <c r="G2995" s="321"/>
    </row>
    <row r="2996" spans="2:7" ht="102">
      <c r="B2996" s="314"/>
      <c r="C2996" s="308" t="s">
        <v>1705</v>
      </c>
      <c r="D2996" s="316"/>
      <c r="E2996" s="320"/>
      <c r="F2996" s="4"/>
      <c r="G2996" s="321"/>
    </row>
    <row r="2997" spans="2:7" ht="127.5">
      <c r="B2997" s="314"/>
      <c r="C2997" s="308" t="s">
        <v>1706</v>
      </c>
      <c r="D2997" s="316"/>
      <c r="E2997" s="320"/>
      <c r="F2997" s="4"/>
      <c r="G2997" s="321"/>
    </row>
    <row r="2998" spans="2:7" ht="140.25">
      <c r="B2998" s="314"/>
      <c r="C2998" s="308" t="s">
        <v>1707</v>
      </c>
      <c r="D2998" s="316"/>
      <c r="E2998" s="320"/>
      <c r="F2998" s="4"/>
      <c r="G2998" s="321"/>
    </row>
    <row r="2999" spans="2:7" ht="89.25">
      <c r="B2999" s="314"/>
      <c r="C2999" s="308" t="s">
        <v>1708</v>
      </c>
      <c r="D2999" s="316"/>
      <c r="E2999" s="320"/>
      <c r="F2999" s="4"/>
      <c r="G2999" s="321"/>
    </row>
    <row r="3000" spans="2:7" ht="127.5">
      <c r="B3000" s="314"/>
      <c r="C3000" s="308" t="s">
        <v>1709</v>
      </c>
      <c r="D3000" s="316"/>
      <c r="E3000" s="320"/>
      <c r="F3000" s="4"/>
      <c r="G3000" s="321"/>
    </row>
    <row r="3001" spans="2:7" ht="63.75">
      <c r="B3001" s="314"/>
      <c r="C3001" s="308" t="s">
        <v>1710</v>
      </c>
      <c r="D3001" s="316"/>
      <c r="E3001" s="320"/>
      <c r="F3001" s="4"/>
      <c r="G3001" s="321"/>
    </row>
    <row r="3002" spans="2:7">
      <c r="B3002" s="314"/>
      <c r="C3002" s="322"/>
      <c r="D3002" s="316" t="s">
        <v>58</v>
      </c>
      <c r="E3002" s="317">
        <v>1</v>
      </c>
      <c r="F3002" s="10"/>
      <c r="G3002" s="80">
        <f t="shared" ref="G3002" si="623">ROUND(E3002*F3002,2)</f>
        <v>0</v>
      </c>
    </row>
    <row r="3003" spans="2:7" ht="102">
      <c r="B3003" s="314" t="s">
        <v>59</v>
      </c>
      <c r="C3003" s="308" t="s">
        <v>1711</v>
      </c>
      <c r="D3003" s="316"/>
      <c r="E3003" s="320"/>
      <c r="F3003" s="4"/>
      <c r="G3003" s="321"/>
    </row>
    <row r="3004" spans="2:7" ht="102">
      <c r="B3004" s="314"/>
      <c r="C3004" s="308" t="s">
        <v>1712</v>
      </c>
      <c r="D3004" s="316"/>
      <c r="E3004" s="320"/>
      <c r="F3004" s="4"/>
      <c r="G3004" s="321"/>
    </row>
    <row r="3005" spans="2:7" ht="102">
      <c r="B3005" s="314"/>
      <c r="C3005" s="308" t="s">
        <v>1713</v>
      </c>
      <c r="D3005" s="316"/>
      <c r="E3005" s="320"/>
      <c r="F3005" s="4"/>
      <c r="G3005" s="321"/>
    </row>
    <row r="3006" spans="2:7" ht="127.5">
      <c r="B3006" s="314"/>
      <c r="C3006" s="308" t="s">
        <v>1714</v>
      </c>
      <c r="D3006" s="316"/>
      <c r="E3006" s="320"/>
      <c r="F3006" s="4"/>
      <c r="G3006" s="321"/>
    </row>
    <row r="3007" spans="2:7" ht="165.75">
      <c r="B3007" s="314"/>
      <c r="C3007" s="308" t="s">
        <v>1715</v>
      </c>
      <c r="D3007" s="316"/>
      <c r="E3007" s="320"/>
      <c r="F3007" s="4"/>
      <c r="G3007" s="321"/>
    </row>
    <row r="3008" spans="2:7" ht="89.25">
      <c r="B3008" s="314"/>
      <c r="C3008" s="308" t="s">
        <v>1716</v>
      </c>
      <c r="D3008" s="316"/>
      <c r="E3008" s="320"/>
      <c r="F3008" s="4"/>
      <c r="G3008" s="321"/>
    </row>
    <row r="3009" spans="1:8" ht="76.5">
      <c r="B3009" s="314"/>
      <c r="C3009" s="308" t="s">
        <v>1717</v>
      </c>
      <c r="D3009" s="316"/>
      <c r="E3009" s="320"/>
      <c r="F3009" s="4"/>
      <c r="G3009" s="321"/>
    </row>
    <row r="3010" spans="1:8" ht="89.25">
      <c r="B3010" s="314"/>
      <c r="C3010" s="308" t="s">
        <v>1718</v>
      </c>
      <c r="D3010" s="316"/>
      <c r="E3010" s="320"/>
      <c r="F3010" s="4"/>
      <c r="G3010" s="321"/>
    </row>
    <row r="3011" spans="1:8">
      <c r="B3011" s="314"/>
      <c r="C3011" s="308"/>
      <c r="D3011" s="316" t="s">
        <v>58</v>
      </c>
      <c r="E3011" s="320">
        <v>1</v>
      </c>
      <c r="F3011" s="4"/>
      <c r="G3011" s="80">
        <f t="shared" ref="G3011" si="624">ROUND(E3011*F3011,2)</f>
        <v>0</v>
      </c>
    </row>
    <row r="3013" spans="1:8">
      <c r="B3013" s="376" t="s">
        <v>1247</v>
      </c>
      <c r="C3013" s="377" t="s">
        <v>1702</v>
      </c>
      <c r="G3013" s="80">
        <f>G3011+G3002</f>
        <v>0</v>
      </c>
    </row>
    <row r="3015" spans="1:8" s="382" customFormat="1" ht="12.75">
      <c r="A3015" s="378"/>
      <c r="B3015" s="379"/>
      <c r="C3015" s="311" t="s">
        <v>1563</v>
      </c>
      <c r="D3015" s="380"/>
      <c r="E3015" s="380"/>
      <c r="F3015" s="380"/>
      <c r="G3015" s="313"/>
      <c r="H3015" s="381"/>
    </row>
    <row r="3016" spans="1:8">
      <c r="C3016" s="383"/>
    </row>
    <row r="3017" spans="1:8">
      <c r="B3017" s="376" t="s">
        <v>1251</v>
      </c>
      <c r="C3017" s="377" t="s">
        <v>1262</v>
      </c>
      <c r="G3017" s="80">
        <f>G2226</f>
        <v>0</v>
      </c>
    </row>
    <row r="3018" spans="1:8">
      <c r="B3018" s="376" t="s">
        <v>1238</v>
      </c>
      <c r="C3018" s="377" t="s">
        <v>1306</v>
      </c>
      <c r="G3018" s="80">
        <f>G2383</f>
        <v>0</v>
      </c>
    </row>
    <row r="3019" spans="1:8">
      <c r="B3019" s="376" t="s">
        <v>1239</v>
      </c>
      <c r="C3019" s="377" t="s">
        <v>1379</v>
      </c>
      <c r="G3019" s="80">
        <f>G2450</f>
        <v>0</v>
      </c>
    </row>
    <row r="3020" spans="1:8">
      <c r="B3020" s="376" t="s">
        <v>1240</v>
      </c>
      <c r="C3020" s="377" t="s">
        <v>1413</v>
      </c>
      <c r="G3020" s="80">
        <f>G2480</f>
        <v>0</v>
      </c>
    </row>
    <row r="3021" spans="1:8">
      <c r="B3021" s="376" t="s">
        <v>1241</v>
      </c>
      <c r="C3021" s="377" t="s">
        <v>1564</v>
      </c>
      <c r="G3021" s="80">
        <f>G2521</f>
        <v>0</v>
      </c>
    </row>
    <row r="3022" spans="1:8">
      <c r="B3022" s="376" t="s">
        <v>1242</v>
      </c>
      <c r="C3022" s="377" t="s">
        <v>1440</v>
      </c>
      <c r="G3022" s="80">
        <f>G2684</f>
        <v>0</v>
      </c>
    </row>
    <row r="3023" spans="1:8">
      <c r="B3023" s="376" t="s">
        <v>1243</v>
      </c>
      <c r="C3023" s="377" t="s">
        <v>1172</v>
      </c>
      <c r="G3023" s="80">
        <f>G2734</f>
        <v>0</v>
      </c>
    </row>
    <row r="3024" spans="1:8">
      <c r="B3024" s="376" t="s">
        <v>1244</v>
      </c>
      <c r="C3024" s="377" t="s">
        <v>1566</v>
      </c>
      <c r="G3024" s="80">
        <f>G2881</f>
        <v>0</v>
      </c>
    </row>
    <row r="3025" spans="2:7">
      <c r="B3025" s="376" t="s">
        <v>1245</v>
      </c>
      <c r="C3025" s="377" t="s">
        <v>1637</v>
      </c>
      <c r="G3025" s="80">
        <f>G2941</f>
        <v>0</v>
      </c>
    </row>
    <row r="3026" spans="2:7">
      <c r="B3026" s="376" t="s">
        <v>1246</v>
      </c>
      <c r="C3026" s="377" t="s">
        <v>1663</v>
      </c>
      <c r="G3026" s="80">
        <f>G2989</f>
        <v>0</v>
      </c>
    </row>
    <row r="3027" spans="2:7">
      <c r="B3027" s="376" t="s">
        <v>1247</v>
      </c>
      <c r="C3027" s="377" t="s">
        <v>1702</v>
      </c>
      <c r="G3027" s="80">
        <f>G3013</f>
        <v>0</v>
      </c>
    </row>
    <row r="3028" spans="2:7">
      <c r="B3028" s="376"/>
      <c r="C3028" s="377"/>
      <c r="G3028" s="80"/>
    </row>
    <row r="3029" spans="2:7">
      <c r="C3029" s="384" t="s">
        <v>1565</v>
      </c>
      <c r="G3029" s="80">
        <f>SUM(G3017:G3027)</f>
        <v>0</v>
      </c>
    </row>
    <row r="3030" spans="2:7">
      <c r="C3030" s="363"/>
    </row>
    <row r="3031" spans="2:7">
      <c r="C3031" s="363"/>
    </row>
    <row r="3032" spans="2:7">
      <c r="C3032" s="363"/>
    </row>
    <row r="3033" spans="2:7">
      <c r="C3033" s="363"/>
    </row>
    <row r="3034" spans="2:7">
      <c r="C3034" s="363"/>
    </row>
    <row r="3035" spans="2:7">
      <c r="C3035" s="363"/>
    </row>
    <row r="3036" spans="2:7" ht="409.15" customHeight="1">
      <c r="C3036" s="363"/>
    </row>
    <row r="3037" spans="2:7" ht="115.9" customHeight="1">
      <c r="C3037" s="363"/>
    </row>
    <row r="3038" spans="2:7" ht="115.9" customHeight="1">
      <c r="C3038" s="363"/>
    </row>
    <row r="3039" spans="2:7" ht="36.6" customHeight="1">
      <c r="B3039" s="385" t="s">
        <v>1747</v>
      </c>
      <c r="C3039" s="385"/>
      <c r="D3039" s="385"/>
      <c r="E3039" s="385"/>
      <c r="F3039" s="385"/>
    </row>
    <row r="3040" spans="2:7" ht="36.6" customHeight="1">
      <c r="B3040" s="386"/>
      <c r="C3040" s="386"/>
      <c r="D3040" s="387"/>
      <c r="E3040" s="387"/>
      <c r="F3040" s="387"/>
    </row>
    <row r="3041" spans="2:7">
      <c r="B3041" s="388" t="s">
        <v>1748</v>
      </c>
      <c r="C3041" s="388"/>
      <c r="D3041" s="388"/>
      <c r="E3041" s="388"/>
      <c r="F3041" s="388"/>
      <c r="G3041" s="388"/>
    </row>
    <row r="3042" spans="2:7" ht="36.6" customHeight="1">
      <c r="B3042" s="389"/>
      <c r="C3042" s="389"/>
      <c r="D3042" s="389"/>
      <c r="E3042" s="389"/>
      <c r="F3042" s="389"/>
    </row>
    <row r="3043" spans="2:7" ht="115.9" customHeight="1">
      <c r="C3043" s="363"/>
    </row>
    <row r="3045" spans="2:7" ht="15.75">
      <c r="B3045" s="390" t="s">
        <v>1737</v>
      </c>
      <c r="C3045" s="390"/>
      <c r="D3045" s="391"/>
      <c r="E3045" s="392"/>
      <c r="F3045" s="391"/>
      <c r="G3045" s="393"/>
    </row>
    <row r="3046" spans="2:7" ht="15.75">
      <c r="B3046" s="389"/>
      <c r="C3046" s="389"/>
      <c r="D3046" s="394"/>
      <c r="E3046" s="395"/>
      <c r="F3046" s="394"/>
      <c r="G3046" s="396"/>
    </row>
    <row r="3047" spans="2:7" ht="15.75">
      <c r="B3047" s="397" t="s">
        <v>1738</v>
      </c>
      <c r="C3047" s="397"/>
      <c r="D3047" s="398"/>
      <c r="E3047" s="399"/>
      <c r="F3047" s="400"/>
      <c r="G3047" s="401">
        <f>G1284</f>
        <v>0</v>
      </c>
    </row>
    <row r="3048" spans="2:7" ht="15.75">
      <c r="B3048" s="397" t="s">
        <v>1739</v>
      </c>
      <c r="C3048" s="397"/>
      <c r="D3048" s="398"/>
      <c r="E3048" s="399"/>
      <c r="F3048" s="400"/>
      <c r="G3048" s="401">
        <f>F2147</f>
        <v>0</v>
      </c>
    </row>
    <row r="3049" spans="2:7" ht="15.75">
      <c r="B3049" s="397" t="s">
        <v>1740</v>
      </c>
      <c r="C3049" s="397"/>
      <c r="D3049" s="398"/>
      <c r="E3049" s="399"/>
      <c r="F3049" s="400"/>
      <c r="G3049" s="401">
        <f>G3029</f>
        <v>0</v>
      </c>
    </row>
    <row r="3050" spans="2:7" ht="18" customHeight="1">
      <c r="B3050" s="402" t="s">
        <v>1746</v>
      </c>
      <c r="C3050" s="402"/>
      <c r="D3050" s="402"/>
      <c r="E3050" s="402"/>
      <c r="F3050" s="403"/>
      <c r="G3050" s="404">
        <f>SUM(G3047:G3049)</f>
        <v>0</v>
      </c>
    </row>
    <row r="3051" spans="2:7" ht="8.4499999999999993" customHeight="1">
      <c r="B3051" s="405"/>
      <c r="C3051" s="405"/>
      <c r="D3051" s="405"/>
      <c r="E3051" s="405"/>
      <c r="F3051" s="400"/>
      <c r="G3051" s="396"/>
    </row>
    <row r="3052" spans="2:7" ht="18" customHeight="1">
      <c r="B3052" s="405"/>
      <c r="C3052" s="405"/>
      <c r="D3052" s="406" t="s">
        <v>1744</v>
      </c>
      <c r="E3052" s="406"/>
      <c r="F3052" s="407">
        <f>G3050*0.25</f>
        <v>0</v>
      </c>
      <c r="G3052" s="407"/>
    </row>
    <row r="3053" spans="2:7" ht="18" customHeight="1">
      <c r="B3053" s="405"/>
      <c r="C3053" s="405"/>
      <c r="D3053" s="406" t="s">
        <v>1745</v>
      </c>
      <c r="E3053" s="406"/>
      <c r="F3053" s="408">
        <f>G3050+F3052</f>
        <v>0</v>
      </c>
      <c r="G3053" s="408"/>
    </row>
  </sheetData>
  <sheetProtection algorithmName="SHA-512" hashValue="9IHXvn9XIYCPh4gjHscghqWGANzr/kZfjrSrf/5KCOvm3ALZKuvMEUHRDC5adlGQDe3da1YvF5FHcpwZd07M0w==" saltValue="kTvYNpYzJzsyx/ZXpOKdFA==" spinCount="100000" sheet="1" selectLockedCells="1"/>
  <mergeCells count="155">
    <mergeCell ref="D3052:E3052"/>
    <mergeCell ref="F3052:G3052"/>
    <mergeCell ref="D3053:E3053"/>
    <mergeCell ref="F3053:G3053"/>
    <mergeCell ref="B3039:F3039"/>
    <mergeCell ref="B3040:C3040"/>
    <mergeCell ref="B3041:G3041"/>
    <mergeCell ref="B19:G19"/>
    <mergeCell ref="B3:G3"/>
    <mergeCell ref="B6:C6"/>
    <mergeCell ref="B7:G7"/>
    <mergeCell ref="B8:G8"/>
    <mergeCell ref="B9:G9"/>
    <mergeCell ref="B11:C11"/>
    <mergeCell ref="B12:G12"/>
    <mergeCell ref="B13:G13"/>
    <mergeCell ref="B15:C15"/>
    <mergeCell ref="B16:G16"/>
    <mergeCell ref="B18:C18"/>
    <mergeCell ref="B35:G35"/>
    <mergeCell ref="B20:G20"/>
    <mergeCell ref="B22:C22"/>
    <mergeCell ref="B23:G23"/>
    <mergeCell ref="B24:G24"/>
    <mergeCell ref="B26:C26"/>
    <mergeCell ref="B27:G27"/>
    <mergeCell ref="B28:G28"/>
    <mergeCell ref="B30:C30"/>
    <mergeCell ref="B31:G31"/>
    <mergeCell ref="B33:C33"/>
    <mergeCell ref="B34:G34"/>
    <mergeCell ref="B52:G52"/>
    <mergeCell ref="B53:G53"/>
    <mergeCell ref="B54:G54"/>
    <mergeCell ref="B55:G55"/>
    <mergeCell ref="B56:G56"/>
    <mergeCell ref="B58:C58"/>
    <mergeCell ref="B51:G51"/>
    <mergeCell ref="B37:C37"/>
    <mergeCell ref="B38:G38"/>
    <mergeCell ref="B40:C40"/>
    <mergeCell ref="B41:G41"/>
    <mergeCell ref="B43:C43"/>
    <mergeCell ref="B44:G44"/>
    <mergeCell ref="B46:C46"/>
    <mergeCell ref="B47:G47"/>
    <mergeCell ref="B48:G48"/>
    <mergeCell ref="B49:G49"/>
    <mergeCell ref="B50:G50"/>
    <mergeCell ref="B64:C64"/>
    <mergeCell ref="B65:G65"/>
    <mergeCell ref="B67:C67"/>
    <mergeCell ref="B68:G68"/>
    <mergeCell ref="B70:G70"/>
    <mergeCell ref="B69:G69"/>
    <mergeCell ref="B59:G59"/>
    <mergeCell ref="B61:C61"/>
    <mergeCell ref="B62:G62"/>
    <mergeCell ref="B558:G558"/>
    <mergeCell ref="B71:G71"/>
    <mergeCell ref="B74:G74"/>
    <mergeCell ref="B86:G86"/>
    <mergeCell ref="B148:G148"/>
    <mergeCell ref="B173:G173"/>
    <mergeCell ref="B184:G184"/>
    <mergeCell ref="B272:G272"/>
    <mergeCell ref="B329:G329"/>
    <mergeCell ref="B72:G72"/>
    <mergeCell ref="B360:G360"/>
    <mergeCell ref="B362:G362"/>
    <mergeCell ref="B1164:G1164"/>
    <mergeCell ref="B589:G589"/>
    <mergeCell ref="B665:G665"/>
    <mergeCell ref="B755:G755"/>
    <mergeCell ref="B773:G773"/>
    <mergeCell ref="B840:G840"/>
    <mergeCell ref="B952:G952"/>
    <mergeCell ref="B1004:G1004"/>
    <mergeCell ref="B1015:G1015"/>
    <mergeCell ref="B1047:G1047"/>
    <mergeCell ref="B1094:G1094"/>
    <mergeCell ref="B1162:G1162"/>
    <mergeCell ref="F1353:G1353"/>
    <mergeCell ref="C1355:G1355"/>
    <mergeCell ref="F1395:G1395"/>
    <mergeCell ref="C1397:G1397"/>
    <mergeCell ref="F1421:G1421"/>
    <mergeCell ref="B1229:G1229"/>
    <mergeCell ref="B1239:G1239"/>
    <mergeCell ref="B1165:G1165"/>
    <mergeCell ref="B1177:G1177"/>
    <mergeCell ref="B1195:G1195"/>
    <mergeCell ref="B1211:G1211"/>
    <mergeCell ref="B1212:G1212"/>
    <mergeCell ref="C1297:E1297"/>
    <mergeCell ref="C1300:G1300"/>
    <mergeCell ref="F1724:G1724"/>
    <mergeCell ref="C1553:F1553"/>
    <mergeCell ref="F1629:G1629"/>
    <mergeCell ref="C1631:F1631"/>
    <mergeCell ref="F1663:G1663"/>
    <mergeCell ref="C1665:F1665"/>
    <mergeCell ref="C1423:G1423"/>
    <mergeCell ref="F1444:G1444"/>
    <mergeCell ref="C1446:G1446"/>
    <mergeCell ref="F1456:G1456"/>
    <mergeCell ref="C1458:E1458"/>
    <mergeCell ref="F1930:G1930"/>
    <mergeCell ref="F2119:G2119"/>
    <mergeCell ref="F1286:H1286"/>
    <mergeCell ref="C1286:E1286"/>
    <mergeCell ref="A1288:H1288"/>
    <mergeCell ref="F2078:G2078"/>
    <mergeCell ref="C2080:E2080"/>
    <mergeCell ref="F2101:G2101"/>
    <mergeCell ref="C2104:E2104"/>
    <mergeCell ref="F2114:G2114"/>
    <mergeCell ref="C1932:E1932"/>
    <mergeCell ref="F1982:G1982"/>
    <mergeCell ref="C1984:E1984"/>
    <mergeCell ref="F2042:G2042"/>
    <mergeCell ref="C2044:E2044"/>
    <mergeCell ref="C1726:E1726"/>
    <mergeCell ref="F1754:G1754"/>
    <mergeCell ref="C1756:E1756"/>
    <mergeCell ref="F1863:G1863"/>
    <mergeCell ref="C1865:E1865"/>
    <mergeCell ref="F1679:G1679"/>
    <mergeCell ref="C1681:E1681"/>
    <mergeCell ref="F1700:G1700"/>
    <mergeCell ref="C1702:E1702"/>
    <mergeCell ref="B3045:C3045"/>
    <mergeCell ref="B3047:C3047"/>
    <mergeCell ref="B3048:C3048"/>
    <mergeCell ref="B3049:C3049"/>
    <mergeCell ref="B3050:E3050"/>
    <mergeCell ref="C1:E1"/>
    <mergeCell ref="F1:H1"/>
    <mergeCell ref="C2149:E2149"/>
    <mergeCell ref="F2149:H2149"/>
    <mergeCell ref="B1277:G1277"/>
    <mergeCell ref="F2141:G2141"/>
    <mergeCell ref="F2143:G2143"/>
    <mergeCell ref="F2145:G2145"/>
    <mergeCell ref="F2147:G2147"/>
    <mergeCell ref="F2131:G2131"/>
    <mergeCell ref="F2133:G2133"/>
    <mergeCell ref="F2135:G2135"/>
    <mergeCell ref="F2137:G2137"/>
    <mergeCell ref="F2139:G2139"/>
    <mergeCell ref="F2121:G2121"/>
    <mergeCell ref="F2123:G2123"/>
    <mergeCell ref="F2125:G2125"/>
    <mergeCell ref="F2127:G2127"/>
    <mergeCell ref="F2129:G2129"/>
  </mergeCells>
  <pageMargins left="0.7" right="0.7" top="0.75" bottom="0.75" header="0.3" footer="0.3"/>
  <pageSetup paperSize="9" scale="76" fitToHeight="0" orientation="portrait" r:id="rId1"/>
  <rowBreaks count="46" manualBreakCount="46">
    <brk id="10" max="7" man="1"/>
    <brk id="16" max="7" man="1"/>
    <brk id="29" max="7" man="1"/>
    <brk id="36" max="7" man="1"/>
    <brk id="49" max="7" man="1"/>
    <brk id="63" max="7" man="1"/>
    <brk id="108" max="7" man="1"/>
    <brk id="137" max="7" man="1"/>
    <brk id="172" max="7" man="1"/>
    <brk id="200" max="7" man="1"/>
    <brk id="235" max="7" man="1"/>
    <brk id="264" max="7" man="1"/>
    <brk id="288" max="7" man="1"/>
    <brk id="319" max="7" man="1"/>
    <brk id="348" max="7" man="1"/>
    <brk id="408" max="7" man="1"/>
    <brk id="430" max="7" man="1"/>
    <brk id="556" max="7" man="1"/>
    <brk id="588" max="7" man="1"/>
    <brk id="664" max="7" man="1"/>
    <brk id="728" max="7" man="1"/>
    <brk id="765" max="7" man="1"/>
    <brk id="922" max="7" man="1"/>
    <brk id="943" max="7" man="1"/>
    <brk id="966" max="7" man="1"/>
    <brk id="1175" max="7" man="1"/>
    <brk id="1194" max="7" man="1"/>
    <brk id="1228" max="7" man="1"/>
    <brk id="1251" max="7" man="1"/>
    <brk id="1269" max="7" man="1"/>
    <brk id="1285" max="7" man="1"/>
    <brk id="1395" max="7" man="1"/>
    <brk id="1457" max="7" man="1"/>
    <brk id="1550" max="7" man="1"/>
    <brk id="1680" max="7" man="1"/>
    <brk id="1820" max="7" man="1"/>
    <brk id="1859" max="7" man="1"/>
    <brk id="1931" max="7" man="1"/>
    <brk id="2116" max="7" man="1"/>
    <brk id="2147" max="7" man="1"/>
    <brk id="2384" max="7" man="1"/>
    <brk id="2407" max="7" man="1"/>
    <brk id="2449" max="7" man="1"/>
    <brk id="2882" max="7" man="1"/>
    <brk id="2943" max="7" man="1"/>
    <brk id="303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Troškovnik HOTEL JEZERO</vt:lpstr>
      <vt:lpstr>'Troškovnik HOTEL JEZERO'!Podrucje_ispisa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Hrvoje Domac</dc:creator>
  <cp:lastModifiedBy>Hrvoje Domac</cp:lastModifiedBy>
  <cp:lastPrinted>2024-12-10T16:19:29Z</cp:lastPrinted>
  <dcterms:created xsi:type="dcterms:W3CDTF">2024-12-09T15:46:13Z</dcterms:created>
  <dcterms:modified xsi:type="dcterms:W3CDTF">2025-01-23T12:57:09Z</dcterms:modified>
</cp:coreProperties>
</file>